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15" windowWidth="20955" windowHeight="9720" activeTab="1"/>
  </bookViews>
  <sheets>
    <sheet name="ФОРМА 1" sheetId="1" r:id="rId1"/>
    <sheet name="ФОРМА 2" sheetId="2" r:id="rId2"/>
  </sheets>
  <definedNames>
    <definedName name="_xlnm._FilterDatabase" localSheetId="0" hidden="1">'ФОРМА 1'!$A$12:$R$136</definedName>
    <definedName name="_xlnm._FilterDatabase" localSheetId="1" hidden="1">'ФОРМА 2'!$A$10:$AG$134</definedName>
    <definedName name="_xlnm.Print_Area" localSheetId="0">'ФОРМА 1'!$A$1:$O$141</definedName>
    <definedName name="_xlnm.Print_Area" localSheetId="1">'ФОРМА 2'!$A$1:$AE$143</definedName>
  </definedNames>
  <calcPr calcId="145621" fullPrecision="0"/>
</workbook>
</file>

<file path=xl/calcChain.xml><?xml version="1.0" encoding="utf-8"?>
<calcChain xmlns="http://schemas.openxmlformats.org/spreadsheetml/2006/main">
  <c r="W134" i="2" l="1"/>
  <c r="W133" i="2"/>
  <c r="W132" i="2"/>
  <c r="W131" i="2"/>
  <c r="W130" i="2"/>
  <c r="W110" i="2"/>
  <c r="W108" i="2"/>
  <c r="W106" i="2"/>
  <c r="W105" i="2"/>
  <c r="A66" i="2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Z134" i="2" l="1"/>
  <c r="C134" i="2"/>
  <c r="Z133" i="2"/>
  <c r="C133" i="2"/>
  <c r="Z132" i="2"/>
  <c r="C132" i="2"/>
  <c r="Z131" i="2"/>
  <c r="C131" i="2"/>
  <c r="Z130" i="2"/>
  <c r="C130" i="2"/>
  <c r="C129" i="2"/>
  <c r="Z129" i="2" s="1"/>
  <c r="C128" i="2"/>
  <c r="Z128" i="2" s="1"/>
  <c r="U127" i="2"/>
  <c r="C127" i="2"/>
  <c r="Z127" i="2" s="1"/>
  <c r="C126" i="2"/>
  <c r="Z126" i="2" s="1"/>
  <c r="C125" i="2"/>
  <c r="Z125" i="2" s="1"/>
  <c r="C124" i="2"/>
  <c r="Z124" i="2" s="1"/>
  <c r="C123" i="2"/>
  <c r="Z123" i="2" s="1"/>
  <c r="C122" i="2"/>
  <c r="Z122" i="2" s="1"/>
  <c r="C121" i="2"/>
  <c r="Z121" i="2" s="1"/>
  <c r="C120" i="2"/>
  <c r="Z120" i="2" s="1"/>
  <c r="C119" i="2"/>
  <c r="Z119" i="2" s="1"/>
  <c r="C118" i="2"/>
  <c r="Z118" i="2" s="1"/>
  <c r="C117" i="2"/>
  <c r="Z117" i="2" s="1"/>
  <c r="C116" i="2"/>
  <c r="Z116" i="2" s="1"/>
  <c r="C115" i="2"/>
  <c r="Z115" i="2" s="1"/>
  <c r="C114" i="2"/>
  <c r="Z114" i="2" s="1"/>
  <c r="U113" i="2"/>
  <c r="C113" i="2" s="1"/>
  <c r="Z113" i="2" s="1"/>
  <c r="U112" i="2"/>
  <c r="C112" i="2" s="1"/>
  <c r="Z112" i="2" s="1"/>
  <c r="C111" i="2"/>
  <c r="Z111" i="2" s="1"/>
  <c r="C110" i="2"/>
  <c r="C109" i="2"/>
  <c r="Z108" i="2"/>
  <c r="C107" i="2"/>
  <c r="Z107" i="2" s="1"/>
  <c r="Z106" i="2"/>
  <c r="C106" i="2"/>
  <c r="C105" i="2"/>
  <c r="W104" i="2"/>
  <c r="V104" i="2"/>
  <c r="W103" i="2"/>
  <c r="V103" i="2"/>
  <c r="V102" i="2"/>
  <c r="L102" i="2"/>
  <c r="I102" i="2"/>
  <c r="L101" i="2"/>
  <c r="I101" i="2"/>
  <c r="G101" i="2"/>
  <c r="D101" i="2"/>
  <c r="H100" i="2"/>
  <c r="H92" i="2" s="1"/>
  <c r="G100" i="2"/>
  <c r="D100" i="2"/>
  <c r="V99" i="2"/>
  <c r="C99" i="2" s="1"/>
  <c r="AB99" i="2" s="1"/>
  <c r="V98" i="2"/>
  <c r="C98" i="2" s="1"/>
  <c r="AB98" i="2" s="1"/>
  <c r="V97" i="2"/>
  <c r="C97" i="2" s="1"/>
  <c r="AB97" i="2" s="1"/>
  <c r="V96" i="2"/>
  <c r="C96" i="2" s="1"/>
  <c r="AB96" i="2" s="1"/>
  <c r="V95" i="2"/>
  <c r="C95" i="2" s="1"/>
  <c r="AB95" i="2" s="1"/>
  <c r="V94" i="2"/>
  <c r="L94" i="2"/>
  <c r="I94" i="2"/>
  <c r="G94" i="2"/>
  <c r="D94" i="2"/>
  <c r="V93" i="2"/>
  <c r="C93" i="2" s="1"/>
  <c r="AC92" i="2"/>
  <c r="AA92" i="2"/>
  <c r="X92" i="2"/>
  <c r="T92" i="2"/>
  <c r="S92" i="2"/>
  <c r="Q92" i="2"/>
  <c r="P92" i="2"/>
  <c r="O92" i="2"/>
  <c r="N92" i="2"/>
  <c r="M92" i="2"/>
  <c r="K92" i="2"/>
  <c r="J92" i="2"/>
  <c r="F92" i="2"/>
  <c r="E92" i="2"/>
  <c r="C91" i="2"/>
  <c r="V90" i="2"/>
  <c r="C90" i="2" s="1"/>
  <c r="C89" i="2"/>
  <c r="C88" i="2"/>
  <c r="C87" i="2"/>
  <c r="C86" i="2"/>
  <c r="C85" i="2"/>
  <c r="C84" i="2"/>
  <c r="W83" i="2"/>
  <c r="V83" i="2"/>
  <c r="W82" i="2"/>
  <c r="V82" i="2"/>
  <c r="V81" i="2"/>
  <c r="C81" i="2" s="1"/>
  <c r="W80" i="2"/>
  <c r="V80" i="2"/>
  <c r="C79" i="2"/>
  <c r="C78" i="2"/>
  <c r="C77" i="2"/>
  <c r="C76" i="2"/>
  <c r="V75" i="2"/>
  <c r="C75" i="2" s="1"/>
  <c r="C74" i="2"/>
  <c r="V73" i="2"/>
  <c r="C73" i="2" s="1"/>
  <c r="C72" i="2"/>
  <c r="C71" i="2"/>
  <c r="C70" i="2"/>
  <c r="V69" i="2"/>
  <c r="C69" i="2" s="1"/>
  <c r="C68" i="2"/>
  <c r="V67" i="2"/>
  <c r="C67" i="2" s="1"/>
  <c r="V66" i="2"/>
  <c r="C66" i="2" s="1"/>
  <c r="C65" i="2"/>
  <c r="AB65" i="2" s="1"/>
  <c r="R64" i="2"/>
  <c r="R37" i="2" s="1"/>
  <c r="L64" i="2"/>
  <c r="I64" i="2"/>
  <c r="H64" i="2"/>
  <c r="G64" i="2"/>
  <c r="D64" i="2"/>
  <c r="C63" i="2"/>
  <c r="AB63" i="2" s="1"/>
  <c r="C62" i="2"/>
  <c r="AB62" i="2" s="1"/>
  <c r="W61" i="2"/>
  <c r="V61" i="2"/>
  <c r="W60" i="2"/>
  <c r="V60" i="2"/>
  <c r="W59" i="2"/>
  <c r="V59" i="2"/>
  <c r="Z58" i="2"/>
  <c r="Y58" i="2"/>
  <c r="W58" i="2"/>
  <c r="U58" i="2"/>
  <c r="W57" i="2"/>
  <c r="U57" i="2"/>
  <c r="C56" i="2"/>
  <c r="W55" i="2"/>
  <c r="U55" i="2"/>
  <c r="W54" i="2"/>
  <c r="U54" i="2"/>
  <c r="Z53" i="2"/>
  <c r="Y53" i="2"/>
  <c r="W53" i="2"/>
  <c r="U53" i="2"/>
  <c r="C52" i="2"/>
  <c r="W51" i="2"/>
  <c r="U51" i="2"/>
  <c r="W50" i="2"/>
  <c r="C50" i="2" s="1"/>
  <c r="W49" i="2"/>
  <c r="C49" i="2" s="1"/>
  <c r="C48" i="2"/>
  <c r="W47" i="2"/>
  <c r="C47" i="2" s="1"/>
  <c r="W46" i="2"/>
  <c r="C46" i="2" s="1"/>
  <c r="C45" i="2"/>
  <c r="C44" i="2"/>
  <c r="C43" i="2"/>
  <c r="C42" i="2"/>
  <c r="AB42" i="2" s="1"/>
  <c r="C41" i="2"/>
  <c r="AB41" i="2" s="1"/>
  <c r="C40" i="2"/>
  <c r="AB40" i="2" s="1"/>
  <c r="C39" i="2"/>
  <c r="AB39" i="2" s="1"/>
  <c r="A39" i="2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L38" i="2"/>
  <c r="I38" i="2"/>
  <c r="I37" i="2" s="1"/>
  <c r="H38" i="2"/>
  <c r="H37" i="2" s="1"/>
  <c r="G38" i="2"/>
  <c r="D38" i="2"/>
  <c r="AC37" i="2"/>
  <c r="AA37" i="2"/>
  <c r="X37" i="2"/>
  <c r="T37" i="2"/>
  <c r="S37" i="2"/>
  <c r="Q37" i="2"/>
  <c r="P37" i="2"/>
  <c r="O37" i="2"/>
  <c r="N37" i="2"/>
  <c r="M37" i="2"/>
  <c r="K37" i="2"/>
  <c r="J37" i="2"/>
  <c r="F37" i="2"/>
  <c r="E37" i="2"/>
  <c r="C36" i="2"/>
  <c r="Z36" i="2" s="1"/>
  <c r="C35" i="2"/>
  <c r="Z35" i="2" s="1"/>
  <c r="C34" i="2"/>
  <c r="Z34" i="2" s="1"/>
  <c r="C33" i="2"/>
  <c r="Z33" i="2" s="1"/>
  <c r="C32" i="2"/>
  <c r="Z32" i="2" s="1"/>
  <c r="C31" i="2"/>
  <c r="Z31" i="2" s="1"/>
  <c r="C30" i="2"/>
  <c r="Z30" i="2" s="1"/>
  <c r="C29" i="2"/>
  <c r="Z29" i="2" s="1"/>
  <c r="C28" i="2"/>
  <c r="Z28" i="2" s="1"/>
  <c r="C27" i="2"/>
  <c r="Z27" i="2" s="1"/>
  <c r="C26" i="2"/>
  <c r="Z26" i="2" s="1"/>
  <c r="C25" i="2"/>
  <c r="Z25" i="2" s="1"/>
  <c r="C24" i="2"/>
  <c r="Z24" i="2" s="1"/>
  <c r="C23" i="2"/>
  <c r="Z23" i="2" s="1"/>
  <c r="C22" i="2"/>
  <c r="Z22" i="2" s="1"/>
  <c r="C21" i="2"/>
  <c r="Z21" i="2" s="1"/>
  <c r="C20" i="2"/>
  <c r="Z20" i="2" s="1"/>
  <c r="P19" i="2"/>
  <c r="O18" i="2"/>
  <c r="W18" i="2" s="1"/>
  <c r="C18" i="2" s="1"/>
  <c r="AB18" i="2" s="1"/>
  <c r="S17" i="2"/>
  <c r="S12" i="2" s="1"/>
  <c r="Q17" i="2"/>
  <c r="L16" i="2"/>
  <c r="L12" i="2" s="1"/>
  <c r="I16" i="2"/>
  <c r="I12" i="2" s="1"/>
  <c r="H16" i="2"/>
  <c r="H12" i="2" s="1"/>
  <c r="G16" i="2"/>
  <c r="G12" i="2" s="1"/>
  <c r="D16" i="2"/>
  <c r="P15" i="2"/>
  <c r="W15" i="2" s="1"/>
  <c r="C15" i="2" s="1"/>
  <c r="AB15" i="2" s="1"/>
  <c r="P14" i="2"/>
  <c r="W14" i="2" s="1"/>
  <c r="C14" i="2" s="1"/>
  <c r="AB14" i="2" s="1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P13" i="2"/>
  <c r="W13" i="2" s="1"/>
  <c r="AC12" i="2"/>
  <c r="AA12" i="2"/>
  <c r="AA11" i="2" s="1"/>
  <c r="Y12" i="2"/>
  <c r="X12" i="2"/>
  <c r="X11" i="2" s="1"/>
  <c r="V12" i="2"/>
  <c r="U12" i="2"/>
  <c r="T12" i="2"/>
  <c r="R12" i="2"/>
  <c r="O12" i="2"/>
  <c r="N12" i="2"/>
  <c r="M12" i="2"/>
  <c r="K12" i="2"/>
  <c r="J12" i="2"/>
  <c r="F12" i="2"/>
  <c r="E12" i="2"/>
  <c r="O94" i="1"/>
  <c r="L94" i="1"/>
  <c r="K94" i="1"/>
  <c r="O39" i="1"/>
  <c r="L39" i="1"/>
  <c r="K39" i="1"/>
  <c r="O14" i="1"/>
  <c r="L14" i="1"/>
  <c r="K14" i="1"/>
  <c r="O13" i="1" l="1"/>
  <c r="K13" i="1"/>
  <c r="L13" i="1"/>
  <c r="G92" i="2"/>
  <c r="C51" i="2"/>
  <c r="C57" i="2"/>
  <c r="E11" i="2"/>
  <c r="F11" i="2"/>
  <c r="C83" i="2"/>
  <c r="Y83" i="2" s="1"/>
  <c r="L92" i="2"/>
  <c r="N11" i="2"/>
  <c r="S11" i="2"/>
  <c r="O11" i="2"/>
  <c r="C82" i="2"/>
  <c r="I92" i="2"/>
  <c r="C55" i="2"/>
  <c r="C104" i="2"/>
  <c r="AB104" i="2" s="1"/>
  <c r="T11" i="2"/>
  <c r="D92" i="2"/>
  <c r="C53" i="2"/>
  <c r="C54" i="2"/>
  <c r="C58" i="2"/>
  <c r="M11" i="2"/>
  <c r="K11" i="2"/>
  <c r="J11" i="2"/>
  <c r="W17" i="2"/>
  <c r="C17" i="2" s="1"/>
  <c r="AB17" i="2" s="1"/>
  <c r="V37" i="2"/>
  <c r="W38" i="2"/>
  <c r="C38" i="2" s="1"/>
  <c r="C108" i="2"/>
  <c r="Y111" i="2"/>
  <c r="Y92" i="2" s="1"/>
  <c r="I11" i="2"/>
  <c r="C60" i="2"/>
  <c r="C100" i="2"/>
  <c r="AB100" i="2" s="1"/>
  <c r="AC11" i="2"/>
  <c r="U37" i="2"/>
  <c r="U92" i="2"/>
  <c r="C94" i="2"/>
  <c r="AB94" i="2" s="1"/>
  <c r="C59" i="2"/>
  <c r="C61" i="2"/>
  <c r="L37" i="2"/>
  <c r="H11" i="2"/>
  <c r="G37" i="2"/>
  <c r="G11" i="2" s="1"/>
  <c r="W92" i="2"/>
  <c r="V101" i="2"/>
  <c r="V92" i="2" s="1"/>
  <c r="C102" i="2"/>
  <c r="AB102" i="2" s="1"/>
  <c r="C103" i="2"/>
  <c r="AB103" i="2" s="1"/>
  <c r="C80" i="2"/>
  <c r="Z81" i="2"/>
  <c r="Y81" i="2"/>
  <c r="Y37" i="2" s="1"/>
  <c r="Z92" i="2"/>
  <c r="AB93" i="2"/>
  <c r="C13" i="2"/>
  <c r="Z12" i="2"/>
  <c r="W16" i="2"/>
  <c r="C16" i="2" s="1"/>
  <c r="AB16" i="2" s="1"/>
  <c r="W19" i="2"/>
  <c r="C19" i="2" s="1"/>
  <c r="AB19" i="2" s="1"/>
  <c r="Z83" i="2"/>
  <c r="D12" i="2"/>
  <c r="P12" i="2"/>
  <c r="P11" i="2" s="1"/>
  <c r="W64" i="2"/>
  <c r="C64" i="2" s="1"/>
  <c r="AB64" i="2" s="1"/>
  <c r="R92" i="2"/>
  <c r="R11" i="2" s="1"/>
  <c r="Q12" i="2"/>
  <c r="Q11" i="2" s="1"/>
  <c r="D37" i="2"/>
  <c r="V11" i="2" l="1"/>
  <c r="L11" i="2"/>
  <c r="Y11" i="2"/>
  <c r="C101" i="2"/>
  <c r="AB101" i="2" s="1"/>
  <c r="AB92" i="2" s="1"/>
  <c r="U11" i="2"/>
  <c r="Z37" i="2"/>
  <c r="Z11" i="2" s="1"/>
  <c r="D11" i="2"/>
  <c r="AB38" i="2"/>
  <c r="AB37" i="2" s="1"/>
  <c r="C37" i="2"/>
  <c r="W12" i="2"/>
  <c r="AB13" i="2"/>
  <c r="AB12" i="2" s="1"/>
  <c r="C12" i="2"/>
  <c r="W37" i="2"/>
  <c r="C92" i="2" l="1"/>
  <c r="C11" i="2" s="1"/>
  <c r="W11" i="2"/>
  <c r="AB11" i="2"/>
</calcChain>
</file>

<file path=xl/comments1.xml><?xml version="1.0" encoding="utf-8"?>
<comments xmlns="http://schemas.openxmlformats.org/spreadsheetml/2006/main">
  <authors>
    <author>tc={00C10051-0052-4543-ABE5-006E00A50001}</author>
  </authors>
  <commentList>
    <comment ref="AE84" authorId="0">
      <text>
        <r>
          <rPr>
            <b/>
            <sz val="9"/>
            <rFont val="Tahoma"/>
            <family val="2"/>
            <charset val="204"/>
          </rPr>
          <t>Князева Элеонора Геннадьевна:</t>
        </r>
        <r>
          <rPr>
            <sz val="9"/>
            <rFont val="Tahoma"/>
            <family val="2"/>
            <charset val="204"/>
          </rPr>
          <t xml:space="preserve">
ВДИС 2024
фасад 2025
</t>
        </r>
      </text>
    </comment>
  </commentList>
</comments>
</file>

<file path=xl/sharedStrings.xml><?xml version="1.0" encoding="utf-8"?>
<sst xmlns="http://schemas.openxmlformats.org/spreadsheetml/2006/main" count="906" uniqueCount="160">
  <si>
    <t xml:space="preserve"> 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</si>
  <si>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</si>
  <si>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2023 - 2025 годы</t>
  </si>
  <si>
    <t>Форма 1</t>
  </si>
  <si>
    <t>АДРЕСНЫЙ ПЕРЕЧЕНЬ МНОГОКВАРТИРНЫХ ДОМОВ</t>
  </si>
  <si>
    <t xml:space="preserve">    </t>
  </si>
  <si>
    <t>№ п/п</t>
  </si>
  <si>
    <t>Адрес МКД</t>
  </si>
  <si>
    <t>Год ввода в эксплуатацию</t>
  </si>
  <si>
    <t>Год завершения последнего капитального ремонта</t>
  </si>
  <si>
    <t>Объекты культурного наследия</t>
  </si>
  <si>
    <t>Способ формирования фонда капитального ремонта*</t>
  </si>
  <si>
    <t>Тип крыши**</t>
  </si>
  <si>
    <t>Материал стен***</t>
  </si>
  <si>
    <t>Количество этажей в МКД</t>
  </si>
  <si>
    <t>Количество подъездов в МКД</t>
  </si>
  <si>
    <t>Общая площадь МКД****</t>
  </si>
  <si>
    <t>Общая площадь помещений МКД</t>
  </si>
  <si>
    <t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</si>
  <si>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</si>
  <si>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</si>
  <si>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</si>
  <si>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>кв. м</t>
  </si>
  <si>
    <t>кв.м</t>
  </si>
  <si>
    <t>кв.м.</t>
  </si>
  <si>
    <t>чел.</t>
  </si>
  <si>
    <t>Итого по Печенгскому муниципальному округу на 2023-2025 годы:</t>
  </si>
  <si>
    <t>Х</t>
  </si>
  <si>
    <t>Итого по Печенгскому муниципальному округу на 2023 год:</t>
  </si>
  <si>
    <t>г. Заполярный, ул. Ленина, д.16</t>
  </si>
  <si>
    <t>-</t>
  </si>
  <si>
    <t>РО</t>
  </si>
  <si>
    <t>с мягким наплавляемым покрытием</t>
  </si>
  <si>
    <t>панель</t>
  </si>
  <si>
    <t>г. Заполярный, ул. Ленина, д.18</t>
  </si>
  <si>
    <t>г. Заполярный, ул. Мира, д.2</t>
  </si>
  <si>
    <t>пгт. Никель, пр-кт Гвардейский, д. 19</t>
  </si>
  <si>
    <t>скатная</t>
  </si>
  <si>
    <t>пгт. Никель, пр-кт Гвардейский, д. 25</t>
  </si>
  <si>
    <t>пгт. Никель, пр-кт Гвардейский, д. 37</t>
  </si>
  <si>
    <t>пгт. Никель, ул. Октябрьская, д. 7</t>
  </si>
  <si>
    <t>нп. Луостари, ул. Нижняя, д. 5</t>
  </si>
  <si>
    <t>кирпич</t>
  </si>
  <si>
    <t>нп. Луостари, ул. Нижняя, д. 9</t>
  </si>
  <si>
    <t>нп. Луостари, ул. Нижняя, д. 10</t>
  </si>
  <si>
    <t>нп. Луостари, ул. Нижняя, д. 11</t>
  </si>
  <si>
    <t>нп. Луостари, ул. Нижняя, д. 12</t>
  </si>
  <si>
    <t>нп. Луостари, ул. Нижняя, д. 13</t>
  </si>
  <si>
    <t>нп. Луостари, ул. Верхняя, д. 1</t>
  </si>
  <si>
    <t>нп. Луостари, ул. Верхняя, д. 3</t>
  </si>
  <si>
    <t>нп. Спутник, ул. Новая, д. 16</t>
  </si>
  <si>
    <t>нп. Спутник, ул. Новая, д. 17</t>
  </si>
  <si>
    <t>нп. Спутник, ул. Новая, д. 18</t>
  </si>
  <si>
    <t>нп. Спутник, ул. Новая, д. 19</t>
  </si>
  <si>
    <t>нп. Спутник, ул. Новая, д. 20</t>
  </si>
  <si>
    <t>пгт. Печенга, ул. Стадионная, д. 7</t>
  </si>
  <si>
    <t>пгт. Печенга, ш. Печенгское, д. 4</t>
  </si>
  <si>
    <t>пгт. Печенга, ш. Печенгское, д. 6</t>
  </si>
  <si>
    <t>пгт. Печенга, ш. Печенгское, д. 8</t>
  </si>
  <si>
    <t>Итого по Печенгскому муниципальному округу на 2024 год:</t>
  </si>
  <si>
    <t>г. Заполярный, ул. Бабикова, д. 4</t>
  </si>
  <si>
    <t>г. Заполярный, ул. Ленина, д. 12/1</t>
  </si>
  <si>
    <t>г. Заполярный, ул. Мира, д. 3</t>
  </si>
  <si>
    <t>г. Заполярный, ул. Мира, д. 4</t>
  </si>
  <si>
    <t>г. Заполярный, ул. Мира, д. 7</t>
  </si>
  <si>
    <t>пгт. Никель, пр-кт Гвардейский, д. 4</t>
  </si>
  <si>
    <t>пгт. Никель, пр-кт Гвардейский, д. 17</t>
  </si>
  <si>
    <t>пгт. Никель, ул. Мира, д. 24</t>
  </si>
  <si>
    <t>пгт. Никель, ул. Октябрьская, д. 6</t>
  </si>
  <si>
    <t>нп. Корзуново, ул. Печенгская, д. 42</t>
  </si>
  <si>
    <t>нп. Корзуново, ул. Печенгская, д. 43</t>
  </si>
  <si>
    <t>жд.ст. Печенга 19 км, д. 1</t>
  </si>
  <si>
    <t>жд.ст. Печенга 19 км, д. 2</t>
  </si>
  <si>
    <t>жд.ст. Печенга 19 км, д. 3</t>
  </si>
  <si>
    <t>жд.ст. Печенга 19 км, д. 4</t>
  </si>
  <si>
    <t>пгт. Печенга, ш. Печенгское, д. 7</t>
  </si>
  <si>
    <t>пгт. Печенга, ш. Печенгское, д. 10</t>
  </si>
  <si>
    <t>пгт. Печенга, ш. Печенгское, д. 11</t>
  </si>
  <si>
    <t>пгт. Печенга, ш. Печенгское, д. 12</t>
  </si>
  <si>
    <t>пгт. Печенга, ул. Стадионная, д. 3</t>
  </si>
  <si>
    <t>пгт. Печенга, ул. Стадионная, д. 4</t>
  </si>
  <si>
    <t>пгт. Печенга, ул. Стадионная, д. 5</t>
  </si>
  <si>
    <t>пгт. Печенга, ул. Стадионная, д. 8</t>
  </si>
  <si>
    <t>пгт. Печенга, ул. Стадионная, д. 9</t>
  </si>
  <si>
    <t>пгт. Печенга, ул. Стадионная, д. 10</t>
  </si>
  <si>
    <t>нп. Луостари, ул. Нижняя, д. 2</t>
  </si>
  <si>
    <t>нп. Луостари, ул. Нижняя, д. 3</t>
  </si>
  <si>
    <t>нп. Луостари, ул. Нижняя, д. 4</t>
  </si>
  <si>
    <t>нп. Луостари, ул. Нижняя, д. 6</t>
  </si>
  <si>
    <t>нп. Луостари, ул. Нижняя, д. 7</t>
  </si>
  <si>
    <t>нп. Луостари, ул. Нижняя, д. 8</t>
  </si>
  <si>
    <t>нп. Луостари, ул. Верхняя, д. 2</t>
  </si>
  <si>
    <t>нп. Луостари, ул. Верхняя, д. 4</t>
  </si>
  <si>
    <t>нп. Луостари, ул. Верхняя, д. 5</t>
  </si>
  <si>
    <t>нп. Луостари, ул. Верхняя, д. 6</t>
  </si>
  <si>
    <t>нп. Спутник, ул. Новая, д. 8</t>
  </si>
  <si>
    <t>нп. Спутник, ул. Новая, д. 15</t>
  </si>
  <si>
    <t>нп. Спутник, ул. Новая, д. 21</t>
  </si>
  <si>
    <t>Итого по Печенгскому муниципальному округу на 2025 год:</t>
  </si>
  <si>
    <t>г. Заполярный, ул. Бабикова, д. 6</t>
  </si>
  <si>
    <t>г. Заполярный, ул. Ленина, д. 22</t>
  </si>
  <si>
    <t>г. Заполярный, ул. Юбилейная, д. 7</t>
  </si>
  <si>
    <t>пгт. Никель, ул. Бредова, д. 6/12</t>
  </si>
  <si>
    <t>пгт. Никель, ул. Бредова, д. 10</t>
  </si>
  <si>
    <t>пгт. Никель, ул. Бредова, д. 12</t>
  </si>
  <si>
    <t>пгт. Никель, пр-кт Гвардейский, д. 23</t>
  </si>
  <si>
    <t>пгт. Никель, ул. Печенгская, д. 18/9</t>
  </si>
  <si>
    <t>* - на счетах регионального оператора, на специпальном счете;</t>
  </si>
  <si>
    <t>** – скатная, с мягким наплавляемым покрытием;</t>
  </si>
  <si>
    <t>*** – кирпич, панель, дерево;</t>
  </si>
  <si>
    <t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</si>
  <si>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>***** - заполняется на основании справки о регистрации по форме № 9".</t>
  </si>
  <si>
    <t>Форма 2</t>
  </si>
  <si>
    <t>ПЛАНИРУЕМЫЕ ВИДЫ РАБОТ (УСЛУГ) ПО КАЖДОМУ КОНКРЕТНОМУ МНОГОКВАРТИРНОМУ ДОМУ</t>
  </si>
  <si>
    <t>Стоимость капитального ремонта</t>
  </si>
  <si>
    <t>Источники финансирования</t>
  </si>
  <si>
    <t>Плановый год начала работ</t>
  </si>
  <si>
    <t>Плановый год завершения работ</t>
  </si>
  <si>
    <t>Всего:</t>
  </si>
  <si>
    <t>Ремонт внутридомовых инженерных систем</t>
  </si>
  <si>
    <t>Ремонт или замена лифтового оборудования*</t>
  </si>
  <si>
    <t>Ремонт крыши**</t>
  </si>
  <si>
    <t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</si>
  <si>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>Ремонт фасада***</t>
  </si>
  <si>
    <t>Ремонт фундамента, в т.ч. восстановление отмостки, обустройство дренажной системы</t>
  </si>
  <si>
    <t>Иные виды работ****</t>
  </si>
  <si>
    <t>В том числе:</t>
  </si>
  <si>
    <t>Разработка проектной документации*****</t>
  </si>
  <si>
    <t>Строительный контроль******</t>
  </si>
  <si>
    <t>Авторский надзор*******</t>
  </si>
  <si>
    <t>Средства федерального бюджета</t>
  </si>
  <si>
    <t>Средства областного бюджета</t>
  </si>
  <si>
    <t>Средства местного бюджета</t>
  </si>
  <si>
    <t>Средства собственников помещений в МКД</t>
  </si>
  <si>
    <t>Иные не запрещенные законом</t>
  </si>
  <si>
    <t>горячего водоснабжения</t>
  </si>
  <si>
    <t>в том числе водоподогревателя (-ей)</t>
  </si>
  <si>
    <t>холодного водоснабжения</t>
  </si>
  <si>
    <t>водоотведения</t>
  </si>
  <si>
    <t>теплоснабжения</t>
  </si>
  <si>
    <t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</si>
  <si>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</si>
  <si>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</si>
  <si>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</si>
  <si>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</si>
  <si>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</si>
  <si>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>г. Заполярный, ул. Мира, д. 2</t>
  </si>
  <si>
    <t>жд. ст. Печенга 19 км, д. 1</t>
  </si>
  <si>
    <t>жд. ст. Печенга 19 км, д. 2</t>
  </si>
  <si>
    <t>жд. ст. Печенга 19 км, д. 3</t>
  </si>
  <si>
    <t>жд. ст. Печенга 19 км, д. 4</t>
  </si>
  <si>
    <t xml:space="preserve">пгт. Печенга, ш. Печенгское, д. 4 </t>
  </si>
  <si>
    <t>* – включая  ремонт лифтовых шахт, машинных и блочных помещений;</t>
  </si>
  <si>
    <t>** – в том числе ремонт или замена системы водоотвода с заменой или восстановлением водосточных труб;</t>
  </si>
  <si>
    <t>*** – в том числе утепление, замена или восстановление водосточных труб, ремонт отмостки;</t>
  </si>
  <si>
    <t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</si>
  <si>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>***** – включая  оценку технического состояния МКД,  инженерные изыскания,  проведение экспертизы проектной документации;</t>
  </si>
  <si>
    <t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</si>
  <si>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>******* – при проведении капитального ремонта МКД, являющегося  объектом культурного наследия. Составляет не более 0,2 % от стоимости работ.</t>
  </si>
  <si>
    <t>Приложение                                                                     к постановлению  администрации                  Печенгского муниципального округа                                                                      от 25.12.2025 № 2199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</si>
</sst>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_-* #,##0_р_._-;\-* #,##0_р_._-;_-* &quot;-&quot;??_р_._-;_-@_-"/>
    <numFmt numFmtId="167" formatCode="#,##0.00\ _₽"/>
    <numFmt numFmtId="168" formatCode="#,##0\ _₽"/>
    <numFmt numFmtId="169" formatCode="_-* #,##0\ _₽_-;\-* #,##0\ _₽_-;_-* &quot;-&quot;??\ _₽_-;_-@_-"/>
  </numFmts>
  <fonts count="19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6" tint="0.5999938962981048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164" fontId="1" fillId="0" borderId="0" applyBorder="0" applyProtection="0"/>
    <xf numFmtId="0" fontId="16" fillId="0" borderId="0"/>
    <xf numFmtId="0" fontId="2" fillId="0" borderId="0" applyNumberFormat="0" applyBorder="0" applyProtection="0">
      <alignment horizontal="left" vertical="center" wrapText="1"/>
    </xf>
    <xf numFmtId="0" fontId="2" fillId="0" borderId="0" applyNumberFormat="0" applyBorder="0" applyProtection="0">
      <alignment horizontal="left" vertical="center" wrapText="1"/>
    </xf>
    <xf numFmtId="43" fontId="16" fillId="0" borderId="0" applyFont="0" applyFill="0" applyBorder="0" applyProtection="0"/>
    <xf numFmtId="165" fontId="2" fillId="0" borderId="0" applyFont="0" applyFill="0" applyBorder="0" applyProtection="0">
      <alignment horizontal="left" vertical="center" wrapText="1"/>
    </xf>
    <xf numFmtId="165" fontId="2" fillId="0" borderId="0" applyFont="0" applyFill="0" applyBorder="0" applyProtection="0">
      <alignment horizontal="left" vertical="center" wrapText="1"/>
    </xf>
  </cellStyleXfs>
  <cellXfs count="214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0" fontId="5" fillId="2" borderId="9" xfId="5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43" fontId="5" fillId="2" borderId="8" xfId="5" applyNumberFormat="1" applyFont="1" applyFill="1" applyBorder="1" applyAlignment="1">
      <alignment horizontal="center" vertical="center" wrapText="1"/>
    </xf>
    <xf numFmtId="166" fontId="5" fillId="2" borderId="8" xfId="6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5" fillId="0" borderId="8" xfId="5" applyNumberFormat="1" applyFont="1" applyBorder="1" applyAlignment="1">
      <alignment horizontal="center" vertical="center" wrapText="1"/>
    </xf>
    <xf numFmtId="4" fontId="5" fillId="2" borderId="8" xfId="5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8" xfId="5" applyNumberFormat="1" applyFont="1" applyFill="1" applyBorder="1" applyAlignment="1">
      <alignment horizontal="center" vertical="center" wrapText="1"/>
    </xf>
    <xf numFmtId="4" fontId="5" fillId="2" borderId="8" xfId="4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" fontId="7" fillId="4" borderId="8" xfId="0" applyNumberFormat="1" applyFont="1" applyFill="1" applyBorder="1" applyAlignment="1">
      <alignment horizontal="center" vertical="center" wrapText="1"/>
    </xf>
    <xf numFmtId="3" fontId="7" fillId="4" borderId="8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3" fontId="5" fillId="2" borderId="8" xfId="3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4" fontId="5" fillId="2" borderId="8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4" fontId="5" fillId="5" borderId="8" xfId="0" applyNumberFormat="1" applyFont="1" applyFill="1" applyBorder="1" applyAlignment="1">
      <alignment horizontal="center" vertical="center" wrapText="1"/>
    </xf>
    <xf numFmtId="3" fontId="5" fillId="5" borderId="2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3" fontId="5" fillId="5" borderId="8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43" fontId="10" fillId="0" borderId="0" xfId="5" applyNumberFormat="1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5" fillId="0" borderId="8" xfId="0" applyFont="1" applyBorder="1" applyAlignment="1">
      <alignment horizontal="center" vertical="center" textRotation="90" wrapText="1"/>
    </xf>
    <xf numFmtId="43" fontId="5" fillId="0" borderId="9" xfId="5" applyNumberFormat="1" applyFont="1" applyBorder="1" applyAlignment="1">
      <alignment horizontal="center" vertical="center" textRotation="90" wrapText="1"/>
    </xf>
    <xf numFmtId="43" fontId="5" fillId="0" borderId="9" xfId="5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0" fillId="6" borderId="0" xfId="0" applyFont="1" applyFill="1"/>
    <xf numFmtId="0" fontId="10" fillId="6" borderId="0" xfId="0" applyFont="1" applyFill="1" applyAlignment="1">
      <alignment vertical="center" wrapText="1"/>
    </xf>
    <xf numFmtId="167" fontId="6" fillId="6" borderId="8" xfId="0" applyNumberFormat="1" applyFont="1" applyFill="1" applyBorder="1" applyAlignment="1">
      <alignment horizontal="center" vertical="center" wrapText="1"/>
    </xf>
    <xf numFmtId="43" fontId="6" fillId="6" borderId="8" xfId="0" applyNumberFormat="1" applyFont="1" applyFill="1" applyBorder="1" applyAlignment="1">
      <alignment horizontal="center" vertical="center" wrapText="1"/>
    </xf>
    <xf numFmtId="168" fontId="6" fillId="6" borderId="8" xfId="0" applyNumberFormat="1" applyFont="1" applyFill="1" applyBorder="1" applyAlignment="1">
      <alignment horizontal="center" vertical="center" wrapText="1"/>
    </xf>
    <xf numFmtId="41" fontId="6" fillId="6" borderId="8" xfId="0" applyNumberFormat="1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5" fillId="0" borderId="0" xfId="0" applyFont="1"/>
    <xf numFmtId="0" fontId="12" fillId="0" borderId="8" xfId="0" applyFont="1" applyBorder="1" applyAlignment="1">
      <alignment horizontal="left" vertical="center" wrapText="1"/>
    </xf>
    <xf numFmtId="43" fontId="4" fillId="0" borderId="8" xfId="5" applyNumberFormat="1" applyFont="1" applyBorder="1" applyAlignment="1">
      <alignment horizontal="center" vertical="center" wrapText="1"/>
    </xf>
    <xf numFmtId="43" fontId="4" fillId="0" borderId="8" xfId="5" applyNumberFormat="1" applyFont="1" applyBorder="1" applyAlignment="1">
      <alignment vertical="center" wrapText="1"/>
    </xf>
    <xf numFmtId="43" fontId="4" fillId="0" borderId="8" xfId="0" applyNumberFormat="1" applyFont="1" applyBorder="1" applyAlignment="1">
      <alignment vertical="center" wrapText="1"/>
    </xf>
    <xf numFmtId="167" fontId="4" fillId="0" borderId="9" xfId="0" applyNumberFormat="1" applyFont="1" applyBorder="1" applyAlignment="1">
      <alignment vertical="center" wrapText="1"/>
    </xf>
    <xf numFmtId="168" fontId="4" fillId="0" borderId="9" xfId="0" applyNumberFormat="1" applyFont="1" applyBorder="1" applyAlignment="1">
      <alignment vertical="center" wrapText="1"/>
    </xf>
    <xf numFmtId="168" fontId="4" fillId="0" borderId="8" xfId="5" applyNumberFormat="1" applyFont="1" applyBorder="1" applyAlignment="1">
      <alignment vertical="center"/>
    </xf>
    <xf numFmtId="167" fontId="4" fillId="0" borderId="8" xfId="5" applyNumberFormat="1" applyFont="1" applyBorder="1" applyAlignment="1">
      <alignment vertical="center"/>
    </xf>
    <xf numFmtId="167" fontId="4" fillId="0" borderId="8" xfId="0" applyNumberFormat="1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8" fontId="4" fillId="0" borderId="8" xfId="0" applyNumberFormat="1" applyFont="1" applyBorder="1" applyAlignment="1">
      <alignment vertical="center" wrapText="1"/>
    </xf>
    <xf numFmtId="168" fontId="4" fillId="0" borderId="8" xfId="5" applyNumberFormat="1" applyFont="1" applyBorder="1" applyAlignment="1">
      <alignment vertical="center" wrapText="1"/>
    </xf>
    <xf numFmtId="167" fontId="4" fillId="0" borderId="8" xfId="5" applyNumberFormat="1" applyFont="1" applyBorder="1" applyAlignment="1">
      <alignment vertical="center" wrapText="1"/>
    </xf>
    <xf numFmtId="43" fontId="4" fillId="0" borderId="9" xfId="5" applyNumberFormat="1" applyFont="1" applyBorder="1" applyAlignment="1">
      <alignment vertical="center" wrapText="1"/>
    </xf>
    <xf numFmtId="168" fontId="4" fillId="0" borderId="9" xfId="0" applyNumberFormat="1" applyFont="1" applyBorder="1" applyAlignment="1">
      <alignment horizontal="center" vertical="center" wrapText="1"/>
    </xf>
    <xf numFmtId="167" fontId="4" fillId="0" borderId="9" xfId="5" applyNumberFormat="1" applyFont="1" applyBorder="1" applyAlignment="1">
      <alignment vertical="center" wrapText="1"/>
    </xf>
    <xf numFmtId="168" fontId="4" fillId="0" borderId="9" xfId="5" applyNumberFormat="1" applyFont="1" applyBorder="1" applyAlignment="1">
      <alignment vertical="center" wrapText="1"/>
    </xf>
    <xf numFmtId="0" fontId="5" fillId="6" borderId="0" xfId="0" applyFont="1" applyFill="1"/>
    <xf numFmtId="0" fontId="5" fillId="6" borderId="0" xfId="0" applyFont="1" applyFill="1" applyAlignment="1">
      <alignment vertical="center" wrapText="1"/>
    </xf>
    <xf numFmtId="43" fontId="5" fillId="6" borderId="0" xfId="0" applyNumberFormat="1" applyFont="1" applyFill="1" applyAlignment="1">
      <alignment vertical="center" wrapText="1"/>
    </xf>
    <xf numFmtId="0" fontId="12" fillId="0" borderId="8" xfId="3" applyFont="1" applyBorder="1" applyAlignment="1">
      <alignment horizontal="left" vertical="center" wrapText="1"/>
    </xf>
    <xf numFmtId="43" fontId="5" fillId="0" borderId="0" xfId="0" applyNumberFormat="1" applyFont="1" applyAlignment="1">
      <alignment vertical="center" wrapText="1"/>
    </xf>
    <xf numFmtId="0" fontId="5" fillId="2" borderId="0" xfId="0" applyFont="1" applyFill="1"/>
    <xf numFmtId="0" fontId="12" fillId="2" borderId="8" xfId="3" applyFont="1" applyFill="1" applyBorder="1" applyAlignment="1">
      <alignment horizontal="left" vertical="center" wrapText="1"/>
    </xf>
    <xf numFmtId="43" fontId="4" fillId="2" borderId="8" xfId="5" applyNumberFormat="1" applyFont="1" applyFill="1" applyBorder="1" applyAlignment="1">
      <alignment horizontal="center" vertical="center" wrapText="1"/>
    </xf>
    <xf numFmtId="167" fontId="4" fillId="2" borderId="8" xfId="0" applyNumberFormat="1" applyFont="1" applyFill="1" applyBorder="1" applyAlignment="1">
      <alignment vertical="center" wrapText="1"/>
    </xf>
    <xf numFmtId="168" fontId="4" fillId="2" borderId="8" xfId="5" applyNumberFormat="1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43" fontId="5" fillId="2" borderId="0" xfId="0" applyNumberFormat="1" applyFont="1" applyFill="1" applyAlignment="1">
      <alignment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/>
    <xf numFmtId="167" fontId="4" fillId="0" borderId="8" xfId="5" applyNumberFormat="1" applyFont="1" applyBorder="1" applyAlignment="1">
      <alignment horizontal="center" vertical="center" wrapText="1"/>
    </xf>
    <xf numFmtId="168" fontId="4" fillId="2" borderId="8" xfId="0" applyNumberFormat="1" applyFont="1" applyFill="1" applyBorder="1" applyAlignment="1">
      <alignment vertical="center" wrapText="1"/>
    </xf>
    <xf numFmtId="168" fontId="4" fillId="2" borderId="8" xfId="5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4" fillId="2" borderId="0" xfId="0" applyFont="1" applyFill="1" applyAlignment="1">
      <alignment vertical="center" wrapText="1"/>
    </xf>
    <xf numFmtId="0" fontId="10" fillId="2" borderId="0" xfId="0" applyFont="1" applyFill="1"/>
    <xf numFmtId="0" fontId="10" fillId="2" borderId="0" xfId="0" applyFont="1" applyFill="1" applyAlignment="1">
      <alignment vertical="center" wrapText="1"/>
    </xf>
    <xf numFmtId="43" fontId="10" fillId="2" borderId="0" xfId="0" applyNumberFormat="1" applyFont="1" applyFill="1" applyAlignment="1">
      <alignment vertical="center" wrapText="1"/>
    </xf>
    <xf numFmtId="43" fontId="10" fillId="0" borderId="0" xfId="0" applyNumberFormat="1" applyFont="1" applyAlignment="1">
      <alignment vertical="center" wrapText="1"/>
    </xf>
    <xf numFmtId="0" fontId="5" fillId="4" borderId="0" xfId="0" applyFont="1" applyFill="1"/>
    <xf numFmtId="167" fontId="6" fillId="4" borderId="8" xfId="0" applyNumberFormat="1" applyFont="1" applyFill="1" applyBorder="1" applyAlignment="1">
      <alignment horizontal="center" vertical="center" wrapText="1"/>
    </xf>
    <xf numFmtId="169" fontId="6" fillId="6" borderId="8" xfId="0" applyNumberFormat="1" applyFont="1" applyFill="1" applyBorder="1" applyAlignment="1">
      <alignment horizontal="center" vertical="center" wrapText="1"/>
    </xf>
    <xf numFmtId="168" fontId="6" fillId="4" borderId="8" xfId="0" applyNumberFormat="1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4" fillId="0" borderId="8" xfId="3" applyFont="1" applyBorder="1" applyAlignment="1">
      <alignment horizontal="left" vertical="center" wrapText="1"/>
    </xf>
    <xf numFmtId="168" fontId="4" fillId="0" borderId="8" xfId="5" applyNumberFormat="1" applyFont="1" applyBorder="1" applyAlignment="1">
      <alignment horizontal="center" vertical="center" wrapText="1"/>
    </xf>
    <xf numFmtId="0" fontId="4" fillId="2" borderId="8" xfId="3" applyFont="1" applyFill="1" applyBorder="1" applyAlignment="1">
      <alignment horizontal="left" vertical="center" wrapText="1"/>
    </xf>
    <xf numFmtId="0" fontId="5" fillId="5" borderId="0" xfId="0" applyFont="1" applyFill="1"/>
    <xf numFmtId="0" fontId="4" fillId="5" borderId="8" xfId="3" applyFont="1" applyFill="1" applyBorder="1" applyAlignment="1">
      <alignment horizontal="left" vertical="center" wrapText="1"/>
    </xf>
    <xf numFmtId="43" fontId="4" fillId="5" borderId="8" xfId="5" applyNumberFormat="1" applyFont="1" applyFill="1" applyBorder="1" applyAlignment="1">
      <alignment horizontal="center" vertical="center" wrapText="1"/>
    </xf>
    <xf numFmtId="168" fontId="4" fillId="5" borderId="8" xfId="5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center" wrapText="1"/>
    </xf>
    <xf numFmtId="43" fontId="10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3" fontId="7" fillId="0" borderId="0" xfId="0" applyNumberFormat="1" applyFont="1" applyAlignment="1">
      <alignment horizontal="center" vertical="center" wrapText="1"/>
    </xf>
    <xf numFmtId="43" fontId="7" fillId="0" borderId="0" xfId="5" applyNumberFormat="1" applyFont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left" vertical="center" wrapText="1"/>
    </xf>
    <xf numFmtId="43" fontId="4" fillId="7" borderId="8" xfId="5" applyNumberFormat="1" applyFont="1" applyFill="1" applyBorder="1" applyAlignment="1">
      <alignment horizontal="center" vertical="center" wrapText="1"/>
    </xf>
    <xf numFmtId="43" fontId="4" fillId="7" borderId="8" xfId="0" applyNumberFormat="1" applyFont="1" applyFill="1" applyBorder="1" applyAlignment="1">
      <alignment vertical="center" wrapText="1"/>
    </xf>
    <xf numFmtId="43" fontId="4" fillId="7" borderId="8" xfId="5" applyNumberFormat="1" applyFont="1" applyFill="1" applyBorder="1" applyAlignment="1">
      <alignment vertical="center" wrapText="1"/>
    </xf>
    <xf numFmtId="167" fontId="4" fillId="7" borderId="9" xfId="5" applyNumberFormat="1" applyFont="1" applyFill="1" applyBorder="1" applyAlignment="1">
      <alignment vertical="center" wrapText="1"/>
    </xf>
    <xf numFmtId="168" fontId="4" fillId="7" borderId="9" xfId="5" applyNumberFormat="1" applyFont="1" applyFill="1" applyBorder="1" applyAlignment="1">
      <alignment vertical="center" wrapText="1"/>
    </xf>
    <xf numFmtId="168" fontId="4" fillId="7" borderId="8" xfId="0" applyNumberFormat="1" applyFont="1" applyFill="1" applyBorder="1" applyAlignment="1">
      <alignment vertical="center" wrapText="1"/>
    </xf>
    <xf numFmtId="167" fontId="4" fillId="7" borderId="8" xfId="0" applyNumberFormat="1" applyFont="1" applyFill="1" applyBorder="1" applyAlignment="1">
      <alignment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vertical="center" wrapText="1"/>
    </xf>
    <xf numFmtId="0" fontId="5" fillId="7" borderId="0" xfId="0" applyFont="1" applyFill="1"/>
    <xf numFmtId="0" fontId="14" fillId="5" borderId="0" xfId="0" applyFont="1" applyFill="1" applyAlignment="1">
      <alignment vertical="center" wrapText="1"/>
    </xf>
    <xf numFmtId="0" fontId="14" fillId="5" borderId="0" xfId="0" applyFont="1" applyFill="1"/>
    <xf numFmtId="0" fontId="10" fillId="5" borderId="0" xfId="0" applyFont="1" applyFill="1" applyAlignment="1">
      <alignment vertical="center" wrapText="1"/>
    </xf>
    <xf numFmtId="0" fontId="10" fillId="5" borderId="0" xfId="0" applyFont="1" applyFill="1"/>
    <xf numFmtId="0" fontId="15" fillId="5" borderId="0" xfId="0" applyFont="1" applyFill="1" applyAlignment="1">
      <alignment vertical="center" wrapText="1"/>
    </xf>
    <xf numFmtId="43" fontId="6" fillId="6" borderId="8" xfId="5" applyNumberFormat="1" applyFont="1" applyFill="1" applyBorder="1" applyAlignment="1">
      <alignment horizontal="center" vertical="center" wrapText="1"/>
    </xf>
    <xf numFmtId="167" fontId="6" fillId="6" borderId="8" xfId="5" applyNumberFormat="1" applyFont="1" applyFill="1" applyBorder="1" applyAlignment="1">
      <alignment horizontal="center" vertical="center" wrapText="1"/>
    </xf>
    <xf numFmtId="168" fontId="6" fillId="6" borderId="8" xfId="5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5" fillId="2" borderId="10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0" xfId="0" applyFont="1"/>
    <xf numFmtId="0" fontId="10" fillId="0" borderId="0" xfId="0" applyFont="1"/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Князева Элеонора Геннадьевна" id="{92D0B944-0C21-9AD8-99F0-413215F9E81D}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E112" personId="{92D0B944-0C21-9AD8-99F0-413215F9E81D}" id="{00850013-0002-4C38-B058-008600D0000D}" done="0">
    <text xml:space="preserve">кровля 2026
</text>
  </threadedComment>
  <threadedComment ref="AE114" personId="{92D0B944-0C21-9AD8-99F0-413215F9E81D}" id="{00C4001F-0090-4E1F-8967-00C50079006A}" done="0">
    <text xml:space="preserve">кровля, фасад 2026
</text>
  </threadedComment>
  <threadedComment ref="AE115" personId="{92D0B944-0C21-9AD8-99F0-413215F9E81D}" id="{00A200A1-00CB-4D94-93BD-00B8000700F1}" done="0">
    <text xml:space="preserve">крыша 2026
</text>
  </threadedComment>
  <threadedComment ref="AE116" personId="{92D0B944-0C21-9AD8-99F0-413215F9E81D}" id="{00E30052-0078-448D-A513-001C00E50043}" done="0">
    <text xml:space="preserve">крыша 2026
</text>
  </threadedComment>
  <threadedComment ref="AE120" personId="{92D0B944-0C21-9AD8-99F0-413215F9E81D}" id="{00D200E6-00FB-45B4-A878-009B00F7000D}" done="0">
    <text xml:space="preserve">ЭС 2026
</text>
  </threadedComment>
  <threadedComment ref="AE122" personId="{92D0B944-0C21-9AD8-99F0-413215F9E81D}" id="{00180071-006B-4367-943C-004C00070035}" done="0">
    <text xml:space="preserve">ЭС 2026
</text>
  </threadedComment>
  <threadedComment ref="AE124" personId="{92D0B944-0C21-9AD8-99F0-413215F9E81D}" id="{00D4002C-003D-44F1-8EF2-0043005D0028}" done="0">
    <text xml:space="preserve">ЭС 2026
</text>
  </threadedComment>
  <threadedComment ref="AE147" personId="{92D0B944-0C21-9AD8-99F0-413215F9E81D}" id="{00970066-0081-43CC-86F6-008C001E00AE}" done="0">
    <text xml:space="preserve">ЭС 2026
</text>
  </threadedComment>
  <threadedComment ref="AE148" personId="{92D0B944-0C21-9AD8-99F0-413215F9E81D}" id="{00C600D3-007B-43B6-9730-005A00630093}" done="0">
    <text xml:space="preserve">ЭС 2026
</text>
  </threadedComment>
  <threadedComment ref="AE149" personId="{92D0B944-0C21-9AD8-99F0-413215F9E81D}" id="{001A000A-0022-4132-97A0-008100BD0028}" done="0">
    <text xml:space="preserve">ЭС 2026
</text>
  </threadedComment>
  <threadedComment ref="AE150" personId="{92D0B944-0C21-9AD8-99F0-413215F9E81D}" id="{00200007-00A4-4007-BDD8-00FC00AB00C3}" done="0">
    <text xml:space="preserve">ЭС 2026
</text>
  </threadedComment>
  <threadedComment ref="AE151" personId="{92D0B944-0C21-9AD8-99F0-413215F9E81D}" id="{00BA00A9-00DF-49BF-8D83-00690026003A}" done="0">
    <text xml:space="preserve">ЭС 2026
</text>
  </threadedComment>
  <threadedComment ref="AE152" personId="{92D0B944-0C21-9AD8-99F0-413215F9E81D}" id="{009C0035-00E9-4C29-98D8-00880015006C}" done="0">
    <text xml:space="preserve">ЭС 2026
</text>
  </threadedComment>
  <threadedComment ref="AE153" personId="{92D0B944-0C21-9AD8-99F0-413215F9E81D}" id="{00CF00D1-0089-47D7-9127-00C000D900B9}" done="0">
    <text xml:space="preserve">ЭС 2026
</text>
  </threadedComment>
  <threadedComment ref="AE154" personId="{92D0B944-0C21-9AD8-99F0-413215F9E81D}" id="{0031000A-00BC-4EA1-A753-009A00C30085}" done="0">
    <text xml:space="preserve">ЭС 2026
</text>
  </threadedComment>
  <threadedComment ref="AE86" personId="{92D0B944-0C21-9AD8-99F0-413215F9E81D}" id="{00C10051-0052-4543-ABE5-006E00A50001}" done="0">
    <text xml:space="preserve">ВДИС 2024
фасад 2025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1"/>
  <sheetViews>
    <sheetView view="pageBreakPreview" topLeftCell="A76" zoomScale="80" workbookViewId="0">
      <selection activeCell="I3" sqref="I3"/>
    </sheetView>
  </sheetViews>
  <sheetFormatPr defaultColWidth="9.140625" defaultRowHeight="15" x14ac:dyDescent="0.25"/>
  <cols>
    <col min="1" max="1" width="6.85546875" style="1" customWidth="1"/>
    <col min="2" max="2" width="44.5703125" style="1" customWidth="1"/>
    <col min="3" max="4" width="10.7109375" style="1" customWidth="1"/>
    <col min="5" max="5" width="8.28515625" style="1" customWidth="1"/>
    <col min="6" max="6" width="10.7109375" style="1" customWidth="1"/>
    <col min="7" max="7" width="21.5703125" style="1" customWidth="1"/>
    <col min="8" max="8" width="14" style="1" customWidth="1"/>
    <col min="9" max="9" width="8.28515625" style="1" customWidth="1"/>
    <col min="10" max="10" width="8.140625" style="1" customWidth="1"/>
    <col min="11" max="11" width="14.7109375" style="1" customWidth="1"/>
    <col min="12" max="12" width="15" style="1" customWidth="1"/>
    <col min="13" max="13" width="5.85546875" style="1" customWidth="1"/>
    <col min="14" max="14" width="6" style="1" customWidth="1"/>
    <col min="15" max="15" width="12" style="1" customWidth="1"/>
    <col min="16" max="17" width="9.140625" style="1"/>
    <col min="18" max="18" width="14.7109375" style="1" customWidth="1"/>
    <col min="19" max="16384" width="9.140625" style="1"/>
  </cols>
  <sheetData>
    <row r="1" spans="1:18" ht="63.75" customHeight="1" x14ac:dyDescent="0.3">
      <c r="A1" s="2"/>
      <c r="B1" s="2"/>
      <c r="C1" s="2"/>
      <c r="D1" s="2"/>
      <c r="E1" s="2"/>
      <c r="F1" s="2"/>
      <c r="G1" s="2"/>
      <c r="H1" s="2"/>
      <c r="I1" s="3"/>
      <c r="J1" s="3"/>
      <c r="K1" s="155" t="s">
        <v>159</v>
      </c>
      <c r="L1" s="155"/>
      <c r="M1" s="155"/>
      <c r="N1" s="155"/>
      <c r="O1" s="155"/>
    </row>
    <row r="2" spans="1:18" ht="10.9" customHeight="1" x14ac:dyDescent="0.3">
      <c r="A2" s="2"/>
      <c r="B2" s="2"/>
      <c r="C2" s="2"/>
      <c r="D2" s="2"/>
      <c r="E2" s="2"/>
      <c r="F2" s="2"/>
      <c r="G2" s="2"/>
      <c r="H2" s="2"/>
      <c r="I2" s="3"/>
      <c r="J2" s="3"/>
      <c r="K2" s="4"/>
      <c r="L2" s="4"/>
      <c r="M2" s="4"/>
      <c r="N2" s="4"/>
      <c r="O2" s="4"/>
    </row>
    <row r="3" spans="1:18" ht="58.5" customHeight="1" x14ac:dyDescent="0.3">
      <c r="A3" s="2"/>
      <c r="B3" s="2"/>
      <c r="C3" s="2"/>
      <c r="D3" s="2" t="s">
        <v>0</v>
      </c>
      <c r="E3" s="2"/>
      <c r="F3" s="2"/>
      <c r="G3" s="2"/>
      <c r="H3" s="2"/>
      <c r="I3" s="3"/>
      <c r="J3" s="3"/>
      <c r="K3" s="155" t="s">
        <v>1</v>
      </c>
      <c r="L3" s="155"/>
      <c r="M3" s="155"/>
      <c r="N3" s="155"/>
      <c r="O3" s="155"/>
    </row>
    <row r="4" spans="1:18" ht="25.5" customHeight="1" x14ac:dyDescent="0.3">
      <c r="A4" s="2"/>
      <c r="B4" s="2"/>
      <c r="C4" s="2"/>
      <c r="D4" s="2"/>
      <c r="E4" s="2"/>
      <c r="F4" s="2"/>
      <c r="G4" s="2"/>
      <c r="H4" s="2"/>
      <c r="I4" s="3"/>
      <c r="J4" s="3"/>
      <c r="K4" s="4"/>
      <c r="L4" s="4"/>
      <c r="M4" s="4"/>
      <c r="N4" s="4"/>
      <c r="O4" s="4"/>
    </row>
    <row r="5" spans="1:18" ht="56.25" customHeight="1" x14ac:dyDescent="0.25">
      <c r="A5" s="156" t="s">
        <v>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18" ht="18.75" customHeight="1" x14ac:dyDescent="0.3">
      <c r="A6" s="157" t="s">
        <v>3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8" ht="18.75" customHeight="1" x14ac:dyDescent="0.3">
      <c r="A7" s="158" t="s">
        <v>4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</row>
    <row r="8" spans="1:18" ht="10.5" customHeight="1" x14ac:dyDescent="0.25">
      <c r="A8" s="159" t="s">
        <v>5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18" s="5" customFormat="1" ht="76.5" customHeight="1" x14ac:dyDescent="0.25">
      <c r="A9" s="160" t="s">
        <v>6</v>
      </c>
      <c r="B9" s="160" t="s">
        <v>7</v>
      </c>
      <c r="C9" s="163" t="s">
        <v>8</v>
      </c>
      <c r="D9" s="163" t="s">
        <v>9</v>
      </c>
      <c r="E9" s="163" t="s">
        <v>10</v>
      </c>
      <c r="F9" s="163" t="s">
        <v>11</v>
      </c>
      <c r="G9" s="163" t="s">
        <v>12</v>
      </c>
      <c r="H9" s="163" t="s">
        <v>13</v>
      </c>
      <c r="I9" s="163" t="s">
        <v>14</v>
      </c>
      <c r="J9" s="163" t="s">
        <v>15</v>
      </c>
      <c r="K9" s="166" t="s">
        <v>16</v>
      </c>
      <c r="L9" s="168" t="s">
        <v>17</v>
      </c>
      <c r="M9" s="169"/>
      <c r="N9" s="170"/>
      <c r="O9" s="171" t="s">
        <v>18</v>
      </c>
    </row>
    <row r="10" spans="1:18" s="5" customFormat="1" ht="51.75" customHeight="1" x14ac:dyDescent="0.25">
      <c r="A10" s="161"/>
      <c r="B10" s="161"/>
      <c r="C10" s="164"/>
      <c r="D10" s="164"/>
      <c r="E10" s="164"/>
      <c r="F10" s="164"/>
      <c r="G10" s="164"/>
      <c r="H10" s="164"/>
      <c r="I10" s="164"/>
      <c r="J10" s="164"/>
      <c r="K10" s="167"/>
      <c r="L10" s="7" t="s">
        <v>19</v>
      </c>
      <c r="M10" s="7" t="s">
        <v>20</v>
      </c>
      <c r="N10" s="7" t="s">
        <v>21</v>
      </c>
      <c r="O10" s="172"/>
    </row>
    <row r="11" spans="1:18" s="5" customFormat="1" ht="23.25" customHeight="1" x14ac:dyDescent="0.25">
      <c r="A11" s="162"/>
      <c r="B11" s="162"/>
      <c r="C11" s="164"/>
      <c r="D11" s="164"/>
      <c r="E11" s="165"/>
      <c r="F11" s="165"/>
      <c r="G11" s="164"/>
      <c r="H11" s="164"/>
      <c r="I11" s="164"/>
      <c r="J11" s="164"/>
      <c r="K11" s="8" t="s">
        <v>22</v>
      </c>
      <c r="L11" s="9" t="s">
        <v>23</v>
      </c>
      <c r="M11" s="9" t="s">
        <v>24</v>
      </c>
      <c r="N11" s="9" t="s">
        <v>24</v>
      </c>
      <c r="O11" s="9" t="s">
        <v>25</v>
      </c>
    </row>
    <row r="12" spans="1:18" s="5" customFormat="1" ht="15.75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  <c r="M12" s="9">
        <v>13</v>
      </c>
      <c r="N12" s="9">
        <v>14</v>
      </c>
      <c r="O12" s="9">
        <v>15</v>
      </c>
    </row>
    <row r="13" spans="1:18" s="5" customFormat="1" ht="36.75" customHeight="1" x14ac:dyDescent="0.25">
      <c r="A13" s="175" t="s">
        <v>26</v>
      </c>
      <c r="B13" s="175"/>
      <c r="C13" s="10" t="s">
        <v>27</v>
      </c>
      <c r="D13" s="10" t="s">
        <v>27</v>
      </c>
      <c r="E13" s="10" t="s">
        <v>27</v>
      </c>
      <c r="F13" s="10" t="s">
        <v>27</v>
      </c>
      <c r="G13" s="10" t="s">
        <v>27</v>
      </c>
      <c r="H13" s="10" t="s">
        <v>27</v>
      </c>
      <c r="I13" s="10" t="s">
        <v>27</v>
      </c>
      <c r="J13" s="10" t="s">
        <v>27</v>
      </c>
      <c r="K13" s="11">
        <f>K14+K39+K94</f>
        <v>375126.4</v>
      </c>
      <c r="L13" s="11">
        <f>L14+L39+L94</f>
        <v>348821.3</v>
      </c>
      <c r="M13" s="11"/>
      <c r="N13" s="11"/>
      <c r="O13" s="12">
        <f>O14+O39+O94</f>
        <v>14828</v>
      </c>
    </row>
    <row r="14" spans="1:18" s="5" customFormat="1" ht="36.75" customHeight="1" x14ac:dyDescent="0.25">
      <c r="A14" s="176" t="s">
        <v>28</v>
      </c>
      <c r="B14" s="177"/>
      <c r="C14" s="10" t="s">
        <v>27</v>
      </c>
      <c r="D14" s="10" t="s">
        <v>27</v>
      </c>
      <c r="E14" s="10" t="s">
        <v>27</v>
      </c>
      <c r="F14" s="10" t="s">
        <v>27</v>
      </c>
      <c r="G14" s="10" t="s">
        <v>27</v>
      </c>
      <c r="H14" s="10" t="s">
        <v>27</v>
      </c>
      <c r="I14" s="10" t="s">
        <v>27</v>
      </c>
      <c r="J14" s="10" t="s">
        <v>27</v>
      </c>
      <c r="K14" s="11">
        <f>SUM(K15:K38)</f>
        <v>86430.2</v>
      </c>
      <c r="L14" s="11">
        <f>SUM(L15:L38)</f>
        <v>79677.7</v>
      </c>
      <c r="M14" s="11"/>
      <c r="N14" s="11"/>
      <c r="O14" s="12">
        <f>SUM(O15:O38)</f>
        <v>3090</v>
      </c>
    </row>
    <row r="15" spans="1:18" s="5" customFormat="1" ht="33" customHeight="1" x14ac:dyDescent="0.25">
      <c r="A15" s="13">
        <v>1</v>
      </c>
      <c r="B15" s="14" t="s">
        <v>29</v>
      </c>
      <c r="C15" s="15">
        <v>1962</v>
      </c>
      <c r="D15" s="16" t="s">
        <v>30</v>
      </c>
      <c r="E15" s="16" t="s">
        <v>30</v>
      </c>
      <c r="F15" s="17" t="s">
        <v>31</v>
      </c>
      <c r="G15" s="18" t="s">
        <v>32</v>
      </c>
      <c r="H15" s="18" t="s">
        <v>33</v>
      </c>
      <c r="I15" s="9">
        <v>5</v>
      </c>
      <c r="J15" s="15">
        <v>4</v>
      </c>
      <c r="K15" s="19">
        <v>4018.6</v>
      </c>
      <c r="L15" s="20">
        <v>3758.5</v>
      </c>
      <c r="M15" s="21"/>
      <c r="N15" s="20"/>
      <c r="O15" s="22">
        <v>133</v>
      </c>
      <c r="R15" s="23"/>
    </row>
    <row r="16" spans="1:18" s="5" customFormat="1" ht="33" customHeight="1" x14ac:dyDescent="0.25">
      <c r="A16" s="13">
        <v>2</v>
      </c>
      <c r="B16" s="14" t="s">
        <v>34</v>
      </c>
      <c r="C16" s="24">
        <v>1962</v>
      </c>
      <c r="D16" s="16" t="s">
        <v>30</v>
      </c>
      <c r="E16" s="16" t="s">
        <v>30</v>
      </c>
      <c r="F16" s="17" t="s">
        <v>31</v>
      </c>
      <c r="G16" s="18" t="s">
        <v>32</v>
      </c>
      <c r="H16" s="18" t="s">
        <v>33</v>
      </c>
      <c r="I16" s="9">
        <v>5</v>
      </c>
      <c r="J16" s="15">
        <v>4</v>
      </c>
      <c r="K16" s="19">
        <v>4146.1000000000004</v>
      </c>
      <c r="L16" s="20">
        <v>3910.1</v>
      </c>
      <c r="M16" s="21"/>
      <c r="N16" s="20"/>
      <c r="O16" s="22">
        <v>139</v>
      </c>
      <c r="R16" s="23"/>
    </row>
    <row r="17" spans="1:18" s="5" customFormat="1" ht="33" customHeight="1" x14ac:dyDescent="0.25">
      <c r="A17" s="13">
        <v>3</v>
      </c>
      <c r="B17" s="14" t="s">
        <v>35</v>
      </c>
      <c r="C17" s="15">
        <v>1962</v>
      </c>
      <c r="D17" s="25">
        <v>2017</v>
      </c>
      <c r="E17" s="16" t="s">
        <v>30</v>
      </c>
      <c r="F17" s="17" t="s">
        <v>31</v>
      </c>
      <c r="G17" s="18" t="s">
        <v>32</v>
      </c>
      <c r="H17" s="18" t="s">
        <v>33</v>
      </c>
      <c r="I17" s="9">
        <v>5</v>
      </c>
      <c r="J17" s="15">
        <v>4</v>
      </c>
      <c r="K17" s="19">
        <v>4111.6000000000004</v>
      </c>
      <c r="L17" s="20">
        <v>3886.8</v>
      </c>
      <c r="M17" s="21"/>
      <c r="N17" s="20"/>
      <c r="O17" s="22">
        <v>140</v>
      </c>
      <c r="R17" s="23"/>
    </row>
    <row r="18" spans="1:18" s="5" customFormat="1" ht="33" customHeight="1" x14ac:dyDescent="0.25">
      <c r="A18" s="13">
        <v>4</v>
      </c>
      <c r="B18" s="14" t="s">
        <v>36</v>
      </c>
      <c r="C18" s="15">
        <v>1957</v>
      </c>
      <c r="D18" s="25">
        <v>2005</v>
      </c>
      <c r="E18" s="16" t="s">
        <v>30</v>
      </c>
      <c r="F18" s="17" t="s">
        <v>31</v>
      </c>
      <c r="G18" s="18" t="s">
        <v>37</v>
      </c>
      <c r="H18" s="18" t="s">
        <v>33</v>
      </c>
      <c r="I18" s="9">
        <v>4</v>
      </c>
      <c r="J18" s="15">
        <v>4</v>
      </c>
      <c r="K18" s="19">
        <v>2942</v>
      </c>
      <c r="L18" s="20">
        <v>2696.7</v>
      </c>
      <c r="M18" s="21"/>
      <c r="N18" s="20"/>
      <c r="O18" s="22">
        <v>34</v>
      </c>
      <c r="R18" s="23"/>
    </row>
    <row r="19" spans="1:18" s="5" customFormat="1" ht="33" customHeight="1" x14ac:dyDescent="0.25">
      <c r="A19" s="13">
        <v>5</v>
      </c>
      <c r="B19" s="14" t="s">
        <v>38</v>
      </c>
      <c r="C19" s="15">
        <v>1958</v>
      </c>
      <c r="D19" s="25">
        <v>2018</v>
      </c>
      <c r="E19" s="16" t="s">
        <v>30</v>
      </c>
      <c r="F19" s="17" t="s">
        <v>31</v>
      </c>
      <c r="G19" s="18" t="s">
        <v>37</v>
      </c>
      <c r="H19" s="18" t="s">
        <v>33</v>
      </c>
      <c r="I19" s="9">
        <v>4</v>
      </c>
      <c r="J19" s="15">
        <v>4</v>
      </c>
      <c r="K19" s="19">
        <v>2920.1</v>
      </c>
      <c r="L19" s="20">
        <v>2681.5</v>
      </c>
      <c r="M19" s="21"/>
      <c r="N19" s="20"/>
      <c r="O19" s="22">
        <v>44</v>
      </c>
      <c r="R19" s="23"/>
    </row>
    <row r="20" spans="1:18" s="5" customFormat="1" ht="33" customHeight="1" x14ac:dyDescent="0.25">
      <c r="A20" s="13">
        <v>6</v>
      </c>
      <c r="B20" s="14" t="s">
        <v>39</v>
      </c>
      <c r="C20" s="15">
        <v>1989</v>
      </c>
      <c r="D20" s="25">
        <v>2015</v>
      </c>
      <c r="E20" s="16" t="s">
        <v>30</v>
      </c>
      <c r="F20" s="17" t="s">
        <v>31</v>
      </c>
      <c r="G20" s="18" t="s">
        <v>32</v>
      </c>
      <c r="H20" s="18" t="s">
        <v>33</v>
      </c>
      <c r="I20" s="9">
        <v>9</v>
      </c>
      <c r="J20" s="15">
        <v>6</v>
      </c>
      <c r="K20" s="19">
        <v>16679</v>
      </c>
      <c r="L20" s="20">
        <v>15118.4</v>
      </c>
      <c r="M20" s="21"/>
      <c r="N20" s="21"/>
      <c r="O20" s="22">
        <v>460</v>
      </c>
    </row>
    <row r="21" spans="1:18" s="5" customFormat="1" ht="33" customHeight="1" x14ac:dyDescent="0.25">
      <c r="A21" s="13">
        <v>7</v>
      </c>
      <c r="B21" s="14" t="s">
        <v>40</v>
      </c>
      <c r="C21" s="24">
        <v>1962</v>
      </c>
      <c r="D21" s="25" t="s">
        <v>30</v>
      </c>
      <c r="E21" s="16" t="s">
        <v>30</v>
      </c>
      <c r="F21" s="17" t="s">
        <v>31</v>
      </c>
      <c r="G21" s="18" t="s">
        <v>32</v>
      </c>
      <c r="H21" s="18" t="s">
        <v>33</v>
      </c>
      <c r="I21" s="9">
        <v>4</v>
      </c>
      <c r="J21" s="15">
        <v>2</v>
      </c>
      <c r="K21" s="19">
        <v>1709.6</v>
      </c>
      <c r="L21" s="20">
        <v>1612.9</v>
      </c>
      <c r="M21" s="21"/>
      <c r="N21" s="21"/>
      <c r="O21" s="22">
        <v>26</v>
      </c>
    </row>
    <row r="22" spans="1:18" s="5" customFormat="1" ht="33" customHeight="1" x14ac:dyDescent="0.25">
      <c r="A22" s="13">
        <v>8</v>
      </c>
      <c r="B22" s="26" t="s">
        <v>41</v>
      </c>
      <c r="C22" s="24">
        <v>1972</v>
      </c>
      <c r="D22" s="25" t="s">
        <v>30</v>
      </c>
      <c r="E22" s="16" t="s">
        <v>30</v>
      </c>
      <c r="F22" s="17" t="s">
        <v>31</v>
      </c>
      <c r="G22" s="18" t="s">
        <v>32</v>
      </c>
      <c r="H22" s="18" t="s">
        <v>42</v>
      </c>
      <c r="I22" s="9">
        <v>2</v>
      </c>
      <c r="J22" s="9">
        <v>2</v>
      </c>
      <c r="K22" s="19">
        <v>1036.4000000000001</v>
      </c>
      <c r="L22" s="20">
        <v>979.2</v>
      </c>
      <c r="M22" s="21"/>
      <c r="N22" s="21"/>
      <c r="O22" s="22">
        <v>20</v>
      </c>
    </row>
    <row r="23" spans="1:18" s="5" customFormat="1" ht="33" customHeight="1" x14ac:dyDescent="0.25">
      <c r="A23" s="13">
        <v>9</v>
      </c>
      <c r="B23" s="27" t="s">
        <v>43</v>
      </c>
      <c r="C23" s="9">
        <v>1972</v>
      </c>
      <c r="D23" s="25" t="s">
        <v>30</v>
      </c>
      <c r="E23" s="16" t="s">
        <v>30</v>
      </c>
      <c r="F23" s="17" t="s">
        <v>31</v>
      </c>
      <c r="G23" s="18" t="s">
        <v>32</v>
      </c>
      <c r="H23" s="18" t="s">
        <v>42</v>
      </c>
      <c r="I23" s="9">
        <v>2</v>
      </c>
      <c r="J23" s="9">
        <v>2</v>
      </c>
      <c r="K23" s="19">
        <v>913.1</v>
      </c>
      <c r="L23" s="20">
        <v>838.9</v>
      </c>
      <c r="M23" s="21"/>
      <c r="N23" s="21"/>
      <c r="O23" s="22">
        <v>26</v>
      </c>
    </row>
    <row r="24" spans="1:18" s="5" customFormat="1" ht="33" customHeight="1" x14ac:dyDescent="0.25">
      <c r="A24" s="13">
        <v>10</v>
      </c>
      <c r="B24" s="27" t="s">
        <v>44</v>
      </c>
      <c r="C24" s="9">
        <v>1975</v>
      </c>
      <c r="D24" s="25" t="s">
        <v>30</v>
      </c>
      <c r="E24" s="16" t="s">
        <v>30</v>
      </c>
      <c r="F24" s="17" t="s">
        <v>31</v>
      </c>
      <c r="G24" s="18" t="s">
        <v>32</v>
      </c>
      <c r="H24" s="18" t="s">
        <v>33</v>
      </c>
      <c r="I24" s="9">
        <v>5</v>
      </c>
      <c r="J24" s="9">
        <v>5</v>
      </c>
      <c r="K24" s="19">
        <v>4035.1</v>
      </c>
      <c r="L24" s="20">
        <v>3537.2</v>
      </c>
      <c r="M24" s="21"/>
      <c r="N24" s="21"/>
      <c r="O24" s="22">
        <v>137</v>
      </c>
    </row>
    <row r="25" spans="1:18" s="5" customFormat="1" ht="33" customHeight="1" x14ac:dyDescent="0.25">
      <c r="A25" s="13">
        <v>11</v>
      </c>
      <c r="B25" s="27" t="s">
        <v>45</v>
      </c>
      <c r="C25" s="9">
        <v>1979</v>
      </c>
      <c r="D25" s="16" t="s">
        <v>30</v>
      </c>
      <c r="E25" s="16" t="s">
        <v>30</v>
      </c>
      <c r="F25" s="17" t="s">
        <v>31</v>
      </c>
      <c r="G25" s="18" t="s">
        <v>32</v>
      </c>
      <c r="H25" s="18" t="s">
        <v>33</v>
      </c>
      <c r="I25" s="9">
        <v>5</v>
      </c>
      <c r="J25" s="9">
        <v>3</v>
      </c>
      <c r="K25" s="19">
        <v>2391.9</v>
      </c>
      <c r="L25" s="20">
        <v>2086.3000000000002</v>
      </c>
      <c r="M25" s="21"/>
      <c r="N25" s="21"/>
      <c r="O25" s="22">
        <v>104</v>
      </c>
    </row>
    <row r="26" spans="1:18" s="5" customFormat="1" ht="33" customHeight="1" x14ac:dyDescent="0.25">
      <c r="A26" s="13">
        <v>12</v>
      </c>
      <c r="B26" s="27" t="s">
        <v>46</v>
      </c>
      <c r="C26" s="9">
        <v>1980</v>
      </c>
      <c r="D26" s="16" t="s">
        <v>30</v>
      </c>
      <c r="E26" s="16" t="s">
        <v>30</v>
      </c>
      <c r="F26" s="17" t="s">
        <v>31</v>
      </c>
      <c r="G26" s="18" t="s">
        <v>32</v>
      </c>
      <c r="H26" s="18" t="s">
        <v>33</v>
      </c>
      <c r="I26" s="9">
        <v>5</v>
      </c>
      <c r="J26" s="9">
        <v>5</v>
      </c>
      <c r="K26" s="19">
        <v>4047.9</v>
      </c>
      <c r="L26" s="20">
        <v>3548.4</v>
      </c>
      <c r="M26" s="21"/>
      <c r="N26" s="21"/>
      <c r="O26" s="22">
        <v>204</v>
      </c>
    </row>
    <row r="27" spans="1:18" s="5" customFormat="1" ht="33" customHeight="1" x14ac:dyDescent="0.25">
      <c r="A27" s="13">
        <v>13</v>
      </c>
      <c r="B27" s="27" t="s">
        <v>47</v>
      </c>
      <c r="C27" s="9">
        <v>1983</v>
      </c>
      <c r="D27" s="16" t="s">
        <v>30</v>
      </c>
      <c r="E27" s="16" t="s">
        <v>30</v>
      </c>
      <c r="F27" s="17" t="s">
        <v>31</v>
      </c>
      <c r="G27" s="18" t="s">
        <v>32</v>
      </c>
      <c r="H27" s="18" t="s">
        <v>33</v>
      </c>
      <c r="I27" s="9">
        <v>5</v>
      </c>
      <c r="J27" s="9">
        <v>5</v>
      </c>
      <c r="K27" s="19">
        <v>4001.5</v>
      </c>
      <c r="L27" s="20">
        <v>3504.2</v>
      </c>
      <c r="M27" s="21"/>
      <c r="N27" s="21"/>
      <c r="O27" s="22">
        <v>129</v>
      </c>
    </row>
    <row r="28" spans="1:18" s="5" customFormat="1" ht="33" customHeight="1" x14ac:dyDescent="0.25">
      <c r="A28" s="13">
        <v>14</v>
      </c>
      <c r="B28" s="27" t="s">
        <v>48</v>
      </c>
      <c r="C28" s="9">
        <v>1960</v>
      </c>
      <c r="D28" s="16" t="s">
        <v>30</v>
      </c>
      <c r="E28" s="16" t="s">
        <v>30</v>
      </c>
      <c r="F28" s="17" t="s">
        <v>31</v>
      </c>
      <c r="G28" s="18" t="s">
        <v>32</v>
      </c>
      <c r="H28" s="18" t="s">
        <v>42</v>
      </c>
      <c r="I28" s="9">
        <v>5</v>
      </c>
      <c r="J28" s="9">
        <v>2</v>
      </c>
      <c r="K28" s="19">
        <v>2034.4</v>
      </c>
      <c r="L28" s="20">
        <v>1858.8</v>
      </c>
      <c r="M28" s="21"/>
      <c r="N28" s="21"/>
      <c r="O28" s="22">
        <v>65</v>
      </c>
    </row>
    <row r="29" spans="1:18" s="5" customFormat="1" ht="33" customHeight="1" x14ac:dyDescent="0.25">
      <c r="A29" s="13">
        <v>15</v>
      </c>
      <c r="B29" s="26" t="s">
        <v>49</v>
      </c>
      <c r="C29" s="24">
        <v>1969</v>
      </c>
      <c r="D29" s="16" t="s">
        <v>30</v>
      </c>
      <c r="E29" s="16" t="s">
        <v>30</v>
      </c>
      <c r="F29" s="17" t="s">
        <v>31</v>
      </c>
      <c r="G29" s="18" t="s">
        <v>32</v>
      </c>
      <c r="H29" s="18" t="s">
        <v>42</v>
      </c>
      <c r="I29" s="9">
        <v>5</v>
      </c>
      <c r="J29" s="9">
        <v>2</v>
      </c>
      <c r="K29" s="19">
        <v>1985.9</v>
      </c>
      <c r="L29" s="20">
        <v>1840.8</v>
      </c>
      <c r="M29" s="21"/>
      <c r="N29" s="21"/>
      <c r="O29" s="22">
        <v>110</v>
      </c>
    </row>
    <row r="30" spans="1:18" s="5" customFormat="1" ht="33" customHeight="1" x14ac:dyDescent="0.25">
      <c r="A30" s="13">
        <v>16</v>
      </c>
      <c r="B30" s="27" t="s">
        <v>50</v>
      </c>
      <c r="C30" s="9">
        <v>1982</v>
      </c>
      <c r="D30" s="16" t="s">
        <v>30</v>
      </c>
      <c r="E30" s="16" t="s">
        <v>30</v>
      </c>
      <c r="F30" s="17" t="s">
        <v>31</v>
      </c>
      <c r="G30" s="18" t="s">
        <v>32</v>
      </c>
      <c r="H30" s="18" t="s">
        <v>42</v>
      </c>
      <c r="I30" s="9">
        <v>5</v>
      </c>
      <c r="J30" s="28">
        <v>4</v>
      </c>
      <c r="K30" s="19">
        <v>3773.6</v>
      </c>
      <c r="L30" s="20">
        <v>3477.9</v>
      </c>
      <c r="M30" s="21"/>
      <c r="N30" s="21"/>
      <c r="O30" s="29">
        <v>140</v>
      </c>
    </row>
    <row r="31" spans="1:18" s="5" customFormat="1" ht="33" customHeight="1" x14ac:dyDescent="0.25">
      <c r="A31" s="13">
        <v>17</v>
      </c>
      <c r="B31" s="27" t="s">
        <v>51</v>
      </c>
      <c r="C31" s="9">
        <v>1981</v>
      </c>
      <c r="D31" s="16" t="s">
        <v>30</v>
      </c>
      <c r="E31" s="16" t="s">
        <v>30</v>
      </c>
      <c r="F31" s="17" t="s">
        <v>31</v>
      </c>
      <c r="G31" s="18" t="s">
        <v>32</v>
      </c>
      <c r="H31" s="18" t="s">
        <v>33</v>
      </c>
      <c r="I31" s="9">
        <v>5</v>
      </c>
      <c r="J31" s="28">
        <v>5</v>
      </c>
      <c r="K31" s="19">
        <v>4022.9</v>
      </c>
      <c r="L31" s="20">
        <v>3515.4</v>
      </c>
      <c r="M31" s="21"/>
      <c r="N31" s="21"/>
      <c r="O31" s="29">
        <v>193</v>
      </c>
    </row>
    <row r="32" spans="1:18" s="5" customFormat="1" ht="33" customHeight="1" x14ac:dyDescent="0.25">
      <c r="A32" s="13">
        <v>18</v>
      </c>
      <c r="B32" s="27" t="s">
        <v>52</v>
      </c>
      <c r="C32" s="9">
        <v>1981</v>
      </c>
      <c r="D32" s="16" t="s">
        <v>30</v>
      </c>
      <c r="E32" s="16" t="s">
        <v>30</v>
      </c>
      <c r="F32" s="17" t="s">
        <v>31</v>
      </c>
      <c r="G32" s="18" t="s">
        <v>32</v>
      </c>
      <c r="H32" s="18" t="s">
        <v>33</v>
      </c>
      <c r="I32" s="9">
        <v>5</v>
      </c>
      <c r="J32" s="28">
        <v>5</v>
      </c>
      <c r="K32" s="19">
        <v>4066.3</v>
      </c>
      <c r="L32" s="20">
        <v>3566.8</v>
      </c>
      <c r="M32" s="21"/>
      <c r="N32" s="21"/>
      <c r="O32" s="29">
        <v>214</v>
      </c>
    </row>
    <row r="33" spans="1:15" s="5" customFormat="1" ht="33" customHeight="1" x14ac:dyDescent="0.25">
      <c r="A33" s="13">
        <v>19</v>
      </c>
      <c r="B33" s="27" t="s">
        <v>53</v>
      </c>
      <c r="C33" s="9">
        <v>1982</v>
      </c>
      <c r="D33" s="16" t="s">
        <v>30</v>
      </c>
      <c r="E33" s="16" t="s">
        <v>30</v>
      </c>
      <c r="F33" s="17" t="s">
        <v>31</v>
      </c>
      <c r="G33" s="18" t="s">
        <v>32</v>
      </c>
      <c r="H33" s="18" t="s">
        <v>33</v>
      </c>
      <c r="I33" s="9">
        <v>5</v>
      </c>
      <c r="J33" s="28">
        <v>5</v>
      </c>
      <c r="K33" s="19">
        <v>4079</v>
      </c>
      <c r="L33" s="20">
        <v>4062.9</v>
      </c>
      <c r="M33" s="21"/>
      <c r="N33" s="21"/>
      <c r="O33" s="29">
        <v>182</v>
      </c>
    </row>
    <row r="34" spans="1:15" s="5" customFormat="1" ht="33" customHeight="1" x14ac:dyDescent="0.25">
      <c r="A34" s="13">
        <v>20</v>
      </c>
      <c r="B34" s="27" t="s">
        <v>54</v>
      </c>
      <c r="C34" s="15">
        <v>1984</v>
      </c>
      <c r="D34" s="16" t="s">
        <v>30</v>
      </c>
      <c r="E34" s="16" t="s">
        <v>30</v>
      </c>
      <c r="F34" s="17" t="s">
        <v>31</v>
      </c>
      <c r="G34" s="18" t="s">
        <v>32</v>
      </c>
      <c r="H34" s="18" t="s">
        <v>33</v>
      </c>
      <c r="I34" s="9">
        <v>5</v>
      </c>
      <c r="J34" s="28">
        <v>5</v>
      </c>
      <c r="K34" s="19">
        <v>4082.5</v>
      </c>
      <c r="L34" s="20">
        <v>4054.9</v>
      </c>
      <c r="M34" s="21"/>
      <c r="N34" s="21"/>
      <c r="O34" s="29">
        <v>172</v>
      </c>
    </row>
    <row r="35" spans="1:15" s="5" customFormat="1" ht="33" customHeight="1" x14ac:dyDescent="0.25">
      <c r="A35" s="13">
        <v>21</v>
      </c>
      <c r="B35" s="27" t="s">
        <v>55</v>
      </c>
      <c r="C35" s="9">
        <v>1977</v>
      </c>
      <c r="D35" s="16" t="s">
        <v>30</v>
      </c>
      <c r="E35" s="16" t="s">
        <v>30</v>
      </c>
      <c r="F35" s="17" t="s">
        <v>31</v>
      </c>
      <c r="G35" s="18" t="s">
        <v>32</v>
      </c>
      <c r="H35" s="18" t="s">
        <v>33</v>
      </c>
      <c r="I35" s="9">
        <v>5</v>
      </c>
      <c r="J35" s="9">
        <v>5</v>
      </c>
      <c r="K35" s="20">
        <v>3800.2</v>
      </c>
      <c r="L35" s="20">
        <v>3800.2</v>
      </c>
      <c r="M35" s="21"/>
      <c r="N35" s="21"/>
      <c r="O35" s="22">
        <v>166</v>
      </c>
    </row>
    <row r="36" spans="1:15" s="5" customFormat="1" ht="33" customHeight="1" x14ac:dyDescent="0.25">
      <c r="A36" s="13">
        <v>22</v>
      </c>
      <c r="B36" s="27" t="s">
        <v>56</v>
      </c>
      <c r="C36" s="9">
        <v>1965</v>
      </c>
      <c r="D36" s="16" t="s">
        <v>30</v>
      </c>
      <c r="E36" s="16" t="s">
        <v>30</v>
      </c>
      <c r="F36" s="17" t="s">
        <v>31</v>
      </c>
      <c r="G36" s="18" t="s">
        <v>37</v>
      </c>
      <c r="H36" s="18" t="s">
        <v>42</v>
      </c>
      <c r="I36" s="9">
        <v>5</v>
      </c>
      <c r="J36" s="9">
        <v>2</v>
      </c>
      <c r="K36" s="20">
        <v>1896.8</v>
      </c>
      <c r="L36" s="20">
        <v>1896.8</v>
      </c>
      <c r="M36" s="21"/>
      <c r="N36" s="21"/>
      <c r="O36" s="22">
        <v>84</v>
      </c>
    </row>
    <row r="37" spans="1:15" s="5" customFormat="1" ht="33" customHeight="1" x14ac:dyDescent="0.25">
      <c r="A37" s="13">
        <v>23</v>
      </c>
      <c r="B37" s="27" t="s">
        <v>57</v>
      </c>
      <c r="C37" s="9">
        <v>1964</v>
      </c>
      <c r="D37" s="16" t="s">
        <v>30</v>
      </c>
      <c r="E37" s="16" t="s">
        <v>30</v>
      </c>
      <c r="F37" s="17" t="s">
        <v>31</v>
      </c>
      <c r="G37" s="18" t="s">
        <v>37</v>
      </c>
      <c r="H37" s="18" t="s">
        <v>42</v>
      </c>
      <c r="I37" s="9">
        <v>5</v>
      </c>
      <c r="J37" s="9">
        <v>3</v>
      </c>
      <c r="K37" s="20">
        <v>2245.4</v>
      </c>
      <c r="L37" s="20">
        <v>2063.1</v>
      </c>
      <c r="M37" s="21"/>
      <c r="N37" s="21"/>
      <c r="O37" s="22">
        <v>87</v>
      </c>
    </row>
    <row r="38" spans="1:15" s="5" customFormat="1" ht="33" customHeight="1" x14ac:dyDescent="0.25">
      <c r="A38" s="13">
        <v>24</v>
      </c>
      <c r="B38" s="27" t="s">
        <v>58</v>
      </c>
      <c r="C38" s="9">
        <v>1961</v>
      </c>
      <c r="D38" s="16" t="s">
        <v>30</v>
      </c>
      <c r="E38" s="16" t="s">
        <v>30</v>
      </c>
      <c r="F38" s="17" t="s">
        <v>31</v>
      </c>
      <c r="G38" s="18" t="s">
        <v>37</v>
      </c>
      <c r="H38" s="18" t="s">
        <v>42</v>
      </c>
      <c r="I38" s="9">
        <v>3</v>
      </c>
      <c r="J38" s="9">
        <v>3</v>
      </c>
      <c r="K38" s="20">
        <v>1490.3</v>
      </c>
      <c r="L38" s="20">
        <v>1381</v>
      </c>
      <c r="M38" s="21"/>
      <c r="N38" s="21"/>
      <c r="O38" s="22">
        <v>81</v>
      </c>
    </row>
    <row r="39" spans="1:15" s="5" customFormat="1" ht="36.75" customHeight="1" x14ac:dyDescent="0.25">
      <c r="A39" s="176" t="s">
        <v>59</v>
      </c>
      <c r="B39" s="177"/>
      <c r="C39" s="10" t="s">
        <v>27</v>
      </c>
      <c r="D39" s="10" t="s">
        <v>27</v>
      </c>
      <c r="E39" s="10" t="s">
        <v>27</v>
      </c>
      <c r="F39" s="10" t="s">
        <v>27</v>
      </c>
      <c r="G39" s="10" t="s">
        <v>27</v>
      </c>
      <c r="H39" s="10" t="s">
        <v>27</v>
      </c>
      <c r="I39" s="10" t="s">
        <v>27</v>
      </c>
      <c r="J39" s="10" t="s">
        <v>27</v>
      </c>
      <c r="K39" s="30">
        <f>SUM(K40:K93)</f>
        <v>154256.29999999999</v>
      </c>
      <c r="L39" s="30">
        <f t="shared" ref="L39:O39" si="0">SUM(L40:L93)</f>
        <v>143564.29999999999</v>
      </c>
      <c r="M39" s="30"/>
      <c r="N39" s="30"/>
      <c r="O39" s="31">
        <f t="shared" si="0"/>
        <v>6308</v>
      </c>
    </row>
    <row r="40" spans="1:15" s="5" customFormat="1" ht="33" customHeight="1" x14ac:dyDescent="0.25">
      <c r="A40" s="9">
        <v>1</v>
      </c>
      <c r="B40" s="32" t="s">
        <v>60</v>
      </c>
      <c r="C40" s="33">
        <v>1958</v>
      </c>
      <c r="D40" s="16" t="s">
        <v>30</v>
      </c>
      <c r="E40" s="16" t="s">
        <v>30</v>
      </c>
      <c r="F40" s="34" t="s">
        <v>31</v>
      </c>
      <c r="G40" s="18" t="s">
        <v>32</v>
      </c>
      <c r="H40" s="35" t="s">
        <v>33</v>
      </c>
      <c r="I40" s="33">
        <v>5</v>
      </c>
      <c r="J40" s="33">
        <v>4</v>
      </c>
      <c r="K40" s="36">
        <v>3266.1</v>
      </c>
      <c r="L40" s="21">
        <v>2768.7</v>
      </c>
      <c r="M40" s="37"/>
      <c r="N40" s="21"/>
      <c r="O40" s="38">
        <v>98</v>
      </c>
    </row>
    <row r="41" spans="1:15" s="5" customFormat="1" ht="33" customHeight="1" x14ac:dyDescent="0.25">
      <c r="A41" s="9">
        <v>2</v>
      </c>
      <c r="B41" s="32" t="s">
        <v>61</v>
      </c>
      <c r="C41" s="33">
        <v>1960</v>
      </c>
      <c r="D41" s="16" t="s">
        <v>30</v>
      </c>
      <c r="E41" s="16" t="s">
        <v>30</v>
      </c>
      <c r="F41" s="34" t="s">
        <v>31</v>
      </c>
      <c r="G41" s="18" t="s">
        <v>32</v>
      </c>
      <c r="H41" s="35" t="s">
        <v>33</v>
      </c>
      <c r="I41" s="33">
        <v>5</v>
      </c>
      <c r="J41" s="33">
        <v>4</v>
      </c>
      <c r="K41" s="36">
        <v>3541.6</v>
      </c>
      <c r="L41" s="21">
        <v>3194.7</v>
      </c>
      <c r="M41" s="37"/>
      <c r="N41" s="21"/>
      <c r="O41" s="38">
        <v>91</v>
      </c>
    </row>
    <row r="42" spans="1:15" s="5" customFormat="1" ht="33" customHeight="1" x14ac:dyDescent="0.25">
      <c r="A42" s="9">
        <v>3</v>
      </c>
      <c r="B42" s="32" t="s">
        <v>62</v>
      </c>
      <c r="C42" s="33">
        <v>1959</v>
      </c>
      <c r="D42" s="16" t="s">
        <v>30</v>
      </c>
      <c r="E42" s="16" t="s">
        <v>30</v>
      </c>
      <c r="F42" s="34" t="s">
        <v>31</v>
      </c>
      <c r="G42" s="18" t="s">
        <v>32</v>
      </c>
      <c r="H42" s="35" t="s">
        <v>33</v>
      </c>
      <c r="I42" s="33">
        <v>5</v>
      </c>
      <c r="J42" s="33">
        <v>4</v>
      </c>
      <c r="K42" s="36">
        <v>3643.4</v>
      </c>
      <c r="L42" s="21">
        <v>3331.9</v>
      </c>
      <c r="M42" s="37"/>
      <c r="N42" s="21"/>
      <c r="O42" s="38">
        <v>121</v>
      </c>
    </row>
    <row r="43" spans="1:15" s="5" customFormat="1" ht="33" customHeight="1" x14ac:dyDescent="0.25">
      <c r="A43" s="9">
        <v>4</v>
      </c>
      <c r="B43" s="32" t="s">
        <v>63</v>
      </c>
      <c r="C43" s="33">
        <v>1962</v>
      </c>
      <c r="D43" s="16" t="s">
        <v>30</v>
      </c>
      <c r="E43" s="16" t="s">
        <v>30</v>
      </c>
      <c r="F43" s="34" t="s">
        <v>31</v>
      </c>
      <c r="G43" s="18" t="s">
        <v>32</v>
      </c>
      <c r="H43" s="35" t="s">
        <v>33</v>
      </c>
      <c r="I43" s="33">
        <v>5</v>
      </c>
      <c r="J43" s="33">
        <v>4</v>
      </c>
      <c r="K43" s="36">
        <v>3796.8</v>
      </c>
      <c r="L43" s="21">
        <v>3553.9</v>
      </c>
      <c r="M43" s="37"/>
      <c r="N43" s="21"/>
      <c r="O43" s="38">
        <v>118</v>
      </c>
    </row>
    <row r="44" spans="1:15" s="5" customFormat="1" ht="33" customHeight="1" x14ac:dyDescent="0.25">
      <c r="A44" s="9">
        <v>5</v>
      </c>
      <c r="B44" s="32" t="s">
        <v>64</v>
      </c>
      <c r="C44" s="33">
        <v>1960</v>
      </c>
      <c r="D44" s="16" t="s">
        <v>30</v>
      </c>
      <c r="E44" s="16" t="s">
        <v>30</v>
      </c>
      <c r="F44" s="34" t="s">
        <v>31</v>
      </c>
      <c r="G44" s="18" t="s">
        <v>32</v>
      </c>
      <c r="H44" s="35" t="s">
        <v>33</v>
      </c>
      <c r="I44" s="33">
        <v>5</v>
      </c>
      <c r="J44" s="33">
        <v>4</v>
      </c>
      <c r="K44" s="36">
        <v>4065.2</v>
      </c>
      <c r="L44" s="21">
        <v>3808</v>
      </c>
      <c r="M44" s="37"/>
      <c r="N44" s="21"/>
      <c r="O44" s="38">
        <v>129</v>
      </c>
    </row>
    <row r="45" spans="1:15" s="5" customFormat="1" ht="33" customHeight="1" x14ac:dyDescent="0.25">
      <c r="A45" s="9">
        <v>6</v>
      </c>
      <c r="B45" s="32" t="s">
        <v>65</v>
      </c>
      <c r="C45" s="33">
        <v>1958</v>
      </c>
      <c r="D45" s="25">
        <v>2016</v>
      </c>
      <c r="E45" s="16" t="s">
        <v>30</v>
      </c>
      <c r="F45" s="34" t="s">
        <v>31</v>
      </c>
      <c r="G45" s="18" t="s">
        <v>32</v>
      </c>
      <c r="H45" s="35" t="s">
        <v>33</v>
      </c>
      <c r="I45" s="33">
        <v>4</v>
      </c>
      <c r="J45" s="33">
        <v>4</v>
      </c>
      <c r="K45" s="36">
        <v>3330.5</v>
      </c>
      <c r="L45" s="21">
        <v>3013.6</v>
      </c>
      <c r="M45" s="37"/>
      <c r="N45" s="21"/>
      <c r="O45" s="38">
        <v>101</v>
      </c>
    </row>
    <row r="46" spans="1:15" s="5" customFormat="1" ht="33" customHeight="1" x14ac:dyDescent="0.25">
      <c r="A46" s="9">
        <v>7</v>
      </c>
      <c r="B46" s="32" t="s">
        <v>66</v>
      </c>
      <c r="C46" s="33">
        <v>1954</v>
      </c>
      <c r="D46" s="25">
        <v>2020</v>
      </c>
      <c r="E46" s="16" t="s">
        <v>30</v>
      </c>
      <c r="F46" s="34" t="s">
        <v>31</v>
      </c>
      <c r="G46" s="18" t="s">
        <v>37</v>
      </c>
      <c r="H46" s="35" t="s">
        <v>33</v>
      </c>
      <c r="I46" s="33">
        <v>4</v>
      </c>
      <c r="J46" s="33">
        <v>4</v>
      </c>
      <c r="K46" s="36">
        <v>3776.9</v>
      </c>
      <c r="L46" s="21">
        <v>3410</v>
      </c>
      <c r="M46" s="37"/>
      <c r="N46" s="21"/>
      <c r="O46" s="38">
        <v>100</v>
      </c>
    </row>
    <row r="47" spans="1:15" s="5" customFormat="1" ht="33" customHeight="1" x14ac:dyDescent="0.25">
      <c r="A47" s="9">
        <v>8</v>
      </c>
      <c r="B47" s="32" t="s">
        <v>38</v>
      </c>
      <c r="C47" s="33">
        <v>1958</v>
      </c>
      <c r="D47" s="25">
        <v>2023</v>
      </c>
      <c r="E47" s="16" t="s">
        <v>30</v>
      </c>
      <c r="F47" s="34" t="s">
        <v>31</v>
      </c>
      <c r="G47" s="18" t="s">
        <v>37</v>
      </c>
      <c r="H47" s="35" t="s">
        <v>33</v>
      </c>
      <c r="I47" s="33">
        <v>4</v>
      </c>
      <c r="J47" s="33">
        <v>4</v>
      </c>
      <c r="K47" s="36">
        <v>2920.1</v>
      </c>
      <c r="L47" s="21">
        <v>2681.5</v>
      </c>
      <c r="M47" s="37"/>
      <c r="N47" s="21"/>
      <c r="O47" s="38">
        <v>44</v>
      </c>
    </row>
    <row r="48" spans="1:15" s="5" customFormat="1" ht="33" customHeight="1" x14ac:dyDescent="0.25">
      <c r="A48" s="9">
        <v>9</v>
      </c>
      <c r="B48" s="32" t="s">
        <v>68</v>
      </c>
      <c r="C48" s="33">
        <v>1960</v>
      </c>
      <c r="D48" s="25">
        <v>2018</v>
      </c>
      <c r="E48" s="16" t="s">
        <v>30</v>
      </c>
      <c r="F48" s="34" t="s">
        <v>31</v>
      </c>
      <c r="G48" s="18" t="s">
        <v>32</v>
      </c>
      <c r="H48" s="35" t="s">
        <v>33</v>
      </c>
      <c r="I48" s="33">
        <v>4</v>
      </c>
      <c r="J48" s="33">
        <v>3</v>
      </c>
      <c r="K48" s="36">
        <v>2751.6</v>
      </c>
      <c r="L48" s="21">
        <v>2604.6</v>
      </c>
      <c r="M48" s="37"/>
      <c r="N48" s="21"/>
      <c r="O48" s="38">
        <v>85</v>
      </c>
    </row>
    <row r="49" spans="1:15" s="39" customFormat="1" ht="33" customHeight="1" x14ac:dyDescent="0.25">
      <c r="A49" s="9">
        <v>10</v>
      </c>
      <c r="B49" s="40" t="s">
        <v>69</v>
      </c>
      <c r="C49" s="33">
        <v>1981</v>
      </c>
      <c r="D49" s="16" t="s">
        <v>30</v>
      </c>
      <c r="E49" s="16" t="s">
        <v>30</v>
      </c>
      <c r="F49" s="34" t="s">
        <v>31</v>
      </c>
      <c r="G49" s="18" t="s">
        <v>32</v>
      </c>
      <c r="H49" s="35" t="s">
        <v>33</v>
      </c>
      <c r="I49" s="33">
        <v>5</v>
      </c>
      <c r="J49" s="33">
        <v>5</v>
      </c>
      <c r="K49" s="36">
        <v>3377.7</v>
      </c>
      <c r="L49" s="21">
        <v>3361.6</v>
      </c>
      <c r="M49" s="41"/>
      <c r="N49" s="21"/>
      <c r="O49" s="38">
        <v>153</v>
      </c>
    </row>
    <row r="50" spans="1:15" s="39" customFormat="1" ht="33" customHeight="1" x14ac:dyDescent="0.25">
      <c r="A50" s="9">
        <v>11</v>
      </c>
      <c r="B50" s="40" t="s">
        <v>70</v>
      </c>
      <c r="C50" s="33">
        <v>1981</v>
      </c>
      <c r="D50" s="16" t="s">
        <v>30</v>
      </c>
      <c r="E50" s="16" t="s">
        <v>30</v>
      </c>
      <c r="F50" s="34" t="s">
        <v>31</v>
      </c>
      <c r="G50" s="18" t="s">
        <v>32</v>
      </c>
      <c r="H50" s="35" t="s">
        <v>33</v>
      </c>
      <c r="I50" s="33">
        <v>5</v>
      </c>
      <c r="J50" s="33">
        <v>5</v>
      </c>
      <c r="K50" s="36">
        <v>3386.8</v>
      </c>
      <c r="L50" s="21">
        <v>3371.4</v>
      </c>
      <c r="M50" s="41"/>
      <c r="N50" s="21"/>
      <c r="O50" s="38">
        <v>153</v>
      </c>
    </row>
    <row r="51" spans="1:15" s="39" customFormat="1" ht="33" customHeight="1" x14ac:dyDescent="0.25">
      <c r="A51" s="9">
        <v>12</v>
      </c>
      <c r="B51" s="40" t="s">
        <v>71</v>
      </c>
      <c r="C51" s="33">
        <v>1969</v>
      </c>
      <c r="D51" s="25">
        <v>2021</v>
      </c>
      <c r="E51" s="16" t="s">
        <v>30</v>
      </c>
      <c r="F51" s="34" t="s">
        <v>31</v>
      </c>
      <c r="G51" s="18" t="s">
        <v>32</v>
      </c>
      <c r="H51" s="35" t="s">
        <v>33</v>
      </c>
      <c r="I51" s="33">
        <v>5</v>
      </c>
      <c r="J51" s="33">
        <v>5</v>
      </c>
      <c r="K51" s="36">
        <v>3261.9</v>
      </c>
      <c r="L51" s="21">
        <v>2935.3</v>
      </c>
      <c r="M51" s="41"/>
      <c r="N51" s="21"/>
      <c r="O51" s="38">
        <v>147</v>
      </c>
    </row>
    <row r="52" spans="1:15" s="39" customFormat="1" ht="33" customHeight="1" x14ac:dyDescent="0.25">
      <c r="A52" s="9">
        <v>13</v>
      </c>
      <c r="B52" s="40" t="s">
        <v>72</v>
      </c>
      <c r="C52" s="33">
        <v>1969</v>
      </c>
      <c r="D52" s="25">
        <v>2022</v>
      </c>
      <c r="E52" s="16" t="s">
        <v>30</v>
      </c>
      <c r="F52" s="34" t="s">
        <v>31</v>
      </c>
      <c r="G52" s="18" t="s">
        <v>32</v>
      </c>
      <c r="H52" s="35" t="s">
        <v>33</v>
      </c>
      <c r="I52" s="33">
        <v>5</v>
      </c>
      <c r="J52" s="33">
        <v>5</v>
      </c>
      <c r="K52" s="36">
        <v>3265.2</v>
      </c>
      <c r="L52" s="21">
        <v>2939.3</v>
      </c>
      <c r="M52" s="41"/>
      <c r="N52" s="21"/>
      <c r="O52" s="38">
        <v>161</v>
      </c>
    </row>
    <row r="53" spans="1:15" s="39" customFormat="1" ht="33" customHeight="1" x14ac:dyDescent="0.25">
      <c r="A53" s="9">
        <v>14</v>
      </c>
      <c r="B53" s="40" t="s">
        <v>73</v>
      </c>
      <c r="C53" s="33">
        <v>1985</v>
      </c>
      <c r="D53" s="25">
        <v>2021</v>
      </c>
      <c r="E53" s="16" t="s">
        <v>30</v>
      </c>
      <c r="F53" s="34" t="s">
        <v>31</v>
      </c>
      <c r="G53" s="18" t="s">
        <v>32</v>
      </c>
      <c r="H53" s="35" t="s">
        <v>33</v>
      </c>
      <c r="I53" s="33">
        <v>5</v>
      </c>
      <c r="J53" s="33">
        <v>5</v>
      </c>
      <c r="K53" s="36">
        <v>3815.4</v>
      </c>
      <c r="L53" s="21">
        <v>3408.5</v>
      </c>
      <c r="M53" s="41"/>
      <c r="N53" s="21"/>
      <c r="O53" s="38">
        <v>187</v>
      </c>
    </row>
    <row r="54" spans="1:15" s="39" customFormat="1" ht="33" customHeight="1" x14ac:dyDescent="0.25">
      <c r="A54" s="9">
        <v>15</v>
      </c>
      <c r="B54" s="40" t="s">
        <v>74</v>
      </c>
      <c r="C54" s="33">
        <v>1985</v>
      </c>
      <c r="D54" s="25">
        <v>2022</v>
      </c>
      <c r="E54" s="16" t="s">
        <v>30</v>
      </c>
      <c r="F54" s="34" t="s">
        <v>31</v>
      </c>
      <c r="G54" s="18" t="s">
        <v>32</v>
      </c>
      <c r="H54" s="35" t="s">
        <v>33</v>
      </c>
      <c r="I54" s="33">
        <v>5</v>
      </c>
      <c r="J54" s="33">
        <v>5</v>
      </c>
      <c r="K54" s="36">
        <v>3822.3</v>
      </c>
      <c r="L54" s="21">
        <v>3408.3</v>
      </c>
      <c r="M54" s="41"/>
      <c r="N54" s="21"/>
      <c r="O54" s="38">
        <v>169</v>
      </c>
    </row>
    <row r="55" spans="1:15" s="39" customFormat="1" ht="33" customHeight="1" x14ac:dyDescent="0.25">
      <c r="A55" s="9">
        <v>16</v>
      </c>
      <c r="B55" s="40" t="s">
        <v>56</v>
      </c>
      <c r="C55" s="33">
        <v>1964</v>
      </c>
      <c r="D55" s="25">
        <v>2023</v>
      </c>
      <c r="E55" s="16" t="s">
        <v>30</v>
      </c>
      <c r="F55" s="34" t="s">
        <v>31</v>
      </c>
      <c r="G55" s="18" t="s">
        <v>37</v>
      </c>
      <c r="H55" s="35" t="s">
        <v>42</v>
      </c>
      <c r="I55" s="33">
        <v>5</v>
      </c>
      <c r="J55" s="33">
        <v>2</v>
      </c>
      <c r="K55" s="36">
        <v>1896.8</v>
      </c>
      <c r="L55" s="21">
        <v>1896.8</v>
      </c>
      <c r="M55" s="41"/>
      <c r="N55" s="21"/>
      <c r="O55" s="38">
        <v>84</v>
      </c>
    </row>
    <row r="56" spans="1:15" s="39" customFormat="1" ht="33" customHeight="1" x14ac:dyDescent="0.25">
      <c r="A56" s="9">
        <v>17</v>
      </c>
      <c r="B56" s="40" t="s">
        <v>57</v>
      </c>
      <c r="C56" s="33">
        <v>1964</v>
      </c>
      <c r="D56" s="25">
        <v>2023</v>
      </c>
      <c r="E56" s="16" t="s">
        <v>30</v>
      </c>
      <c r="F56" s="34" t="s">
        <v>31</v>
      </c>
      <c r="G56" s="18" t="s">
        <v>37</v>
      </c>
      <c r="H56" s="35" t="s">
        <v>42</v>
      </c>
      <c r="I56" s="33">
        <v>5</v>
      </c>
      <c r="J56" s="33">
        <v>3</v>
      </c>
      <c r="K56" s="36">
        <v>2245.4</v>
      </c>
      <c r="L56" s="21">
        <v>2063.1</v>
      </c>
      <c r="M56" s="41"/>
      <c r="N56" s="21"/>
      <c r="O56" s="38">
        <v>87</v>
      </c>
    </row>
    <row r="57" spans="1:15" s="39" customFormat="1" ht="33" customHeight="1" x14ac:dyDescent="0.25">
      <c r="A57" s="9">
        <v>18</v>
      </c>
      <c r="B57" s="40" t="s">
        <v>75</v>
      </c>
      <c r="C57" s="33">
        <v>1968</v>
      </c>
      <c r="D57" s="16" t="s">
        <v>30</v>
      </c>
      <c r="E57" s="16" t="s">
        <v>30</v>
      </c>
      <c r="F57" s="34" t="s">
        <v>31</v>
      </c>
      <c r="G57" s="18" t="s">
        <v>32</v>
      </c>
      <c r="H57" s="35" t="s">
        <v>42</v>
      </c>
      <c r="I57" s="33">
        <v>5</v>
      </c>
      <c r="J57" s="33">
        <v>2</v>
      </c>
      <c r="K57" s="36">
        <v>1945</v>
      </c>
      <c r="L57" s="21">
        <v>1945</v>
      </c>
      <c r="M57" s="41"/>
      <c r="N57" s="21"/>
      <c r="O57" s="38">
        <v>88</v>
      </c>
    </row>
    <row r="58" spans="1:15" s="39" customFormat="1" ht="33" customHeight="1" x14ac:dyDescent="0.25">
      <c r="A58" s="9">
        <v>19</v>
      </c>
      <c r="B58" s="40" t="s">
        <v>58</v>
      </c>
      <c r="C58" s="33">
        <v>1964</v>
      </c>
      <c r="D58" s="25">
        <v>2023</v>
      </c>
      <c r="E58" s="16" t="s">
        <v>30</v>
      </c>
      <c r="F58" s="34" t="s">
        <v>31</v>
      </c>
      <c r="G58" s="18" t="s">
        <v>37</v>
      </c>
      <c r="H58" s="35" t="s">
        <v>42</v>
      </c>
      <c r="I58" s="33">
        <v>3</v>
      </c>
      <c r="J58" s="33">
        <v>3</v>
      </c>
      <c r="K58" s="36">
        <v>1490.3</v>
      </c>
      <c r="L58" s="21">
        <v>1381</v>
      </c>
      <c r="M58" s="41"/>
      <c r="N58" s="21"/>
      <c r="O58" s="38">
        <v>81</v>
      </c>
    </row>
    <row r="59" spans="1:15" s="39" customFormat="1" ht="33" customHeight="1" x14ac:dyDescent="0.25">
      <c r="A59" s="9">
        <v>20</v>
      </c>
      <c r="B59" s="40" t="s">
        <v>76</v>
      </c>
      <c r="C59" s="33">
        <v>1968</v>
      </c>
      <c r="D59" s="25">
        <v>2020</v>
      </c>
      <c r="E59" s="16" t="s">
        <v>30</v>
      </c>
      <c r="F59" s="34" t="s">
        <v>31</v>
      </c>
      <c r="G59" s="18" t="s">
        <v>32</v>
      </c>
      <c r="H59" s="35" t="s">
        <v>42</v>
      </c>
      <c r="I59" s="33">
        <v>5</v>
      </c>
      <c r="J59" s="33">
        <v>2</v>
      </c>
      <c r="K59" s="36">
        <v>2115.1999999999998</v>
      </c>
      <c r="L59" s="21">
        <v>2084</v>
      </c>
      <c r="M59" s="41"/>
      <c r="N59" s="21"/>
      <c r="O59" s="38">
        <v>118</v>
      </c>
    </row>
    <row r="60" spans="1:15" s="39" customFormat="1" ht="33" customHeight="1" x14ac:dyDescent="0.25">
      <c r="A60" s="9">
        <v>21</v>
      </c>
      <c r="B60" s="40" t="s">
        <v>77</v>
      </c>
      <c r="C60" s="33">
        <v>1969</v>
      </c>
      <c r="D60" s="25">
        <v>2021</v>
      </c>
      <c r="E60" s="16" t="s">
        <v>30</v>
      </c>
      <c r="F60" s="34" t="s">
        <v>31</v>
      </c>
      <c r="G60" s="18" t="s">
        <v>32</v>
      </c>
      <c r="H60" s="35" t="s">
        <v>42</v>
      </c>
      <c r="I60" s="33">
        <v>5</v>
      </c>
      <c r="J60" s="33">
        <v>2</v>
      </c>
      <c r="K60" s="36">
        <v>2036.9</v>
      </c>
      <c r="L60" s="21">
        <v>1941.6</v>
      </c>
      <c r="M60" s="41"/>
      <c r="N60" s="21"/>
      <c r="O60" s="38">
        <v>111</v>
      </c>
    </row>
    <row r="61" spans="1:15" s="39" customFormat="1" ht="33" customHeight="1" x14ac:dyDescent="0.25">
      <c r="A61" s="9">
        <v>22</v>
      </c>
      <c r="B61" s="40" t="s">
        <v>78</v>
      </c>
      <c r="C61" s="33">
        <v>1968</v>
      </c>
      <c r="D61" s="25">
        <v>2021</v>
      </c>
      <c r="E61" s="16" t="s">
        <v>30</v>
      </c>
      <c r="F61" s="34" t="s">
        <v>31</v>
      </c>
      <c r="G61" s="18" t="s">
        <v>32</v>
      </c>
      <c r="H61" s="35" t="s">
        <v>42</v>
      </c>
      <c r="I61" s="33">
        <v>5</v>
      </c>
      <c r="J61" s="33">
        <v>2</v>
      </c>
      <c r="K61" s="36">
        <v>1960.5</v>
      </c>
      <c r="L61" s="21">
        <v>1960.5</v>
      </c>
      <c r="M61" s="41"/>
      <c r="N61" s="21"/>
      <c r="O61" s="38">
        <v>82</v>
      </c>
    </row>
    <row r="62" spans="1:15" s="39" customFormat="1" ht="33" customHeight="1" x14ac:dyDescent="0.25">
      <c r="A62" s="9">
        <v>23</v>
      </c>
      <c r="B62" s="40" t="s">
        <v>79</v>
      </c>
      <c r="C62" s="33">
        <v>1964</v>
      </c>
      <c r="D62" s="16" t="s">
        <v>30</v>
      </c>
      <c r="E62" s="16" t="s">
        <v>30</v>
      </c>
      <c r="F62" s="34" t="s">
        <v>31</v>
      </c>
      <c r="G62" s="18" t="s">
        <v>37</v>
      </c>
      <c r="H62" s="35" t="s">
        <v>42</v>
      </c>
      <c r="I62" s="33">
        <v>5</v>
      </c>
      <c r="J62" s="33">
        <v>4</v>
      </c>
      <c r="K62" s="36">
        <v>2818.3</v>
      </c>
      <c r="L62" s="21">
        <v>2818.3</v>
      </c>
      <c r="M62" s="41"/>
      <c r="N62" s="21"/>
      <c r="O62" s="38">
        <v>145</v>
      </c>
    </row>
    <row r="63" spans="1:15" s="39" customFormat="1" ht="33" customHeight="1" x14ac:dyDescent="0.25">
      <c r="A63" s="9">
        <v>24</v>
      </c>
      <c r="B63" s="40" t="s">
        <v>80</v>
      </c>
      <c r="C63" s="33">
        <v>1968</v>
      </c>
      <c r="D63" s="16" t="s">
        <v>30</v>
      </c>
      <c r="E63" s="16" t="s">
        <v>30</v>
      </c>
      <c r="F63" s="34" t="s">
        <v>31</v>
      </c>
      <c r="G63" s="18" t="s">
        <v>32</v>
      </c>
      <c r="H63" s="35" t="s">
        <v>42</v>
      </c>
      <c r="I63" s="33">
        <v>5</v>
      </c>
      <c r="J63" s="33">
        <v>4</v>
      </c>
      <c r="K63" s="36">
        <v>2827.4</v>
      </c>
      <c r="L63" s="21">
        <v>2827.4</v>
      </c>
      <c r="M63" s="41"/>
      <c r="N63" s="21"/>
      <c r="O63" s="38">
        <v>109</v>
      </c>
    </row>
    <row r="64" spans="1:15" s="39" customFormat="1" ht="33" customHeight="1" x14ac:dyDescent="0.25">
      <c r="A64" s="9">
        <v>25</v>
      </c>
      <c r="B64" s="40" t="s">
        <v>81</v>
      </c>
      <c r="C64" s="33">
        <v>1964</v>
      </c>
      <c r="D64" s="25">
        <v>2020</v>
      </c>
      <c r="E64" s="16" t="s">
        <v>30</v>
      </c>
      <c r="F64" s="34" t="s">
        <v>31</v>
      </c>
      <c r="G64" s="18" t="s">
        <v>37</v>
      </c>
      <c r="H64" s="35" t="s">
        <v>42</v>
      </c>
      <c r="I64" s="33">
        <v>5</v>
      </c>
      <c r="J64" s="33">
        <v>5</v>
      </c>
      <c r="K64" s="36">
        <v>3961.4</v>
      </c>
      <c r="L64" s="21">
        <v>3416.3</v>
      </c>
      <c r="M64" s="41"/>
      <c r="N64" s="21"/>
      <c r="O64" s="38">
        <v>147</v>
      </c>
    </row>
    <row r="65" spans="1:15" s="39" customFormat="1" ht="33" customHeight="1" x14ac:dyDescent="0.25">
      <c r="A65" s="9">
        <v>26</v>
      </c>
      <c r="B65" s="40" t="s">
        <v>55</v>
      </c>
      <c r="C65" s="33">
        <v>1968</v>
      </c>
      <c r="D65" s="25">
        <v>2023</v>
      </c>
      <c r="E65" s="16" t="s">
        <v>30</v>
      </c>
      <c r="F65" s="34" t="s">
        <v>31</v>
      </c>
      <c r="G65" s="18" t="s">
        <v>32</v>
      </c>
      <c r="H65" s="35" t="s">
        <v>42</v>
      </c>
      <c r="I65" s="33">
        <v>5</v>
      </c>
      <c r="J65" s="33">
        <v>5</v>
      </c>
      <c r="K65" s="36">
        <v>3800.2</v>
      </c>
      <c r="L65" s="21">
        <v>3800.2</v>
      </c>
      <c r="M65" s="41"/>
      <c r="N65" s="21"/>
      <c r="O65" s="38">
        <v>166</v>
      </c>
    </row>
    <row r="66" spans="1:15" s="39" customFormat="1" ht="33" customHeight="1" x14ac:dyDescent="0.25">
      <c r="A66" s="9">
        <v>27</v>
      </c>
      <c r="B66" s="40" t="s">
        <v>82</v>
      </c>
      <c r="C66" s="33">
        <v>1969</v>
      </c>
      <c r="D66" s="16" t="s">
        <v>30</v>
      </c>
      <c r="E66" s="16" t="s">
        <v>30</v>
      </c>
      <c r="F66" s="34" t="s">
        <v>31</v>
      </c>
      <c r="G66" s="18" t="s">
        <v>32</v>
      </c>
      <c r="H66" s="35" t="s">
        <v>42</v>
      </c>
      <c r="I66" s="33">
        <v>5</v>
      </c>
      <c r="J66" s="33">
        <v>5</v>
      </c>
      <c r="K66" s="36">
        <v>3910.6</v>
      </c>
      <c r="L66" s="21">
        <v>3910.6</v>
      </c>
      <c r="M66" s="41"/>
      <c r="N66" s="21"/>
      <c r="O66" s="38">
        <v>163</v>
      </c>
    </row>
    <row r="67" spans="1:15" s="39" customFormat="1" ht="33" customHeight="1" x14ac:dyDescent="0.25">
      <c r="A67" s="9">
        <v>28</v>
      </c>
      <c r="B67" s="40" t="s">
        <v>83</v>
      </c>
      <c r="C67" s="33">
        <v>1969</v>
      </c>
      <c r="D67" s="16" t="s">
        <v>30</v>
      </c>
      <c r="E67" s="16" t="s">
        <v>30</v>
      </c>
      <c r="F67" s="34" t="s">
        <v>31</v>
      </c>
      <c r="G67" s="18" t="s">
        <v>32</v>
      </c>
      <c r="H67" s="35" t="s">
        <v>42</v>
      </c>
      <c r="I67" s="33">
        <v>5</v>
      </c>
      <c r="J67" s="33">
        <v>5</v>
      </c>
      <c r="K67" s="36">
        <v>3712.5</v>
      </c>
      <c r="L67" s="21">
        <v>3712.5</v>
      </c>
      <c r="M67" s="41"/>
      <c r="N67" s="21"/>
      <c r="O67" s="38">
        <v>183</v>
      </c>
    </row>
    <row r="68" spans="1:15" s="39" customFormat="1" ht="33" customHeight="1" x14ac:dyDescent="0.25">
      <c r="A68" s="9">
        <v>29</v>
      </c>
      <c r="B68" s="40" t="s">
        <v>84</v>
      </c>
      <c r="C68" s="33">
        <v>1969</v>
      </c>
      <c r="D68" s="25">
        <v>2020</v>
      </c>
      <c r="E68" s="16" t="s">
        <v>30</v>
      </c>
      <c r="F68" s="34" t="s">
        <v>31</v>
      </c>
      <c r="G68" s="18" t="s">
        <v>32</v>
      </c>
      <c r="H68" s="35" t="s">
        <v>42</v>
      </c>
      <c r="I68" s="33">
        <v>5</v>
      </c>
      <c r="J68" s="33">
        <v>3</v>
      </c>
      <c r="K68" s="36">
        <v>3728.2</v>
      </c>
      <c r="L68" s="21">
        <v>3728.2</v>
      </c>
      <c r="M68" s="41"/>
      <c r="N68" s="21"/>
      <c r="O68" s="38">
        <v>141</v>
      </c>
    </row>
    <row r="69" spans="1:15" s="39" customFormat="1" ht="33" customHeight="1" x14ac:dyDescent="0.25">
      <c r="A69" s="9">
        <v>30</v>
      </c>
      <c r="B69" s="40" t="s">
        <v>85</v>
      </c>
      <c r="C69" s="33">
        <v>1964</v>
      </c>
      <c r="D69" s="25">
        <v>2023</v>
      </c>
      <c r="E69" s="16" t="s">
        <v>30</v>
      </c>
      <c r="F69" s="34" t="s">
        <v>31</v>
      </c>
      <c r="G69" s="18" t="s">
        <v>37</v>
      </c>
      <c r="H69" s="35" t="s">
        <v>42</v>
      </c>
      <c r="I69" s="33">
        <v>2</v>
      </c>
      <c r="J69" s="33">
        <v>2</v>
      </c>
      <c r="K69" s="36">
        <v>706.9</v>
      </c>
      <c r="L69" s="21">
        <v>660</v>
      </c>
      <c r="M69" s="41"/>
      <c r="N69" s="21"/>
      <c r="O69" s="38">
        <v>30</v>
      </c>
    </row>
    <row r="70" spans="1:15" s="39" customFormat="1" ht="33" customHeight="1" x14ac:dyDescent="0.25">
      <c r="A70" s="9">
        <v>31</v>
      </c>
      <c r="B70" s="40" t="s">
        <v>86</v>
      </c>
      <c r="C70" s="33">
        <v>1964</v>
      </c>
      <c r="D70" s="25">
        <v>2023</v>
      </c>
      <c r="E70" s="16" t="s">
        <v>30</v>
      </c>
      <c r="F70" s="34" t="s">
        <v>31</v>
      </c>
      <c r="G70" s="18" t="s">
        <v>37</v>
      </c>
      <c r="H70" s="35" t="s">
        <v>42</v>
      </c>
      <c r="I70" s="33">
        <v>2</v>
      </c>
      <c r="J70" s="33">
        <v>2</v>
      </c>
      <c r="K70" s="36">
        <v>704.8</v>
      </c>
      <c r="L70" s="21">
        <v>658</v>
      </c>
      <c r="M70" s="41"/>
      <c r="N70" s="21"/>
      <c r="O70" s="38">
        <v>33</v>
      </c>
    </row>
    <row r="71" spans="1:15" s="39" customFormat="1" ht="33" customHeight="1" x14ac:dyDescent="0.25">
      <c r="A71" s="9">
        <v>32</v>
      </c>
      <c r="B71" s="40" t="s">
        <v>87</v>
      </c>
      <c r="C71" s="33">
        <v>1963</v>
      </c>
      <c r="D71" s="25">
        <v>2023</v>
      </c>
      <c r="E71" s="16" t="s">
        <v>30</v>
      </c>
      <c r="F71" s="34" t="s">
        <v>31</v>
      </c>
      <c r="G71" s="18" t="s">
        <v>37</v>
      </c>
      <c r="H71" s="35" t="s">
        <v>42</v>
      </c>
      <c r="I71" s="33">
        <v>2</v>
      </c>
      <c r="J71" s="33">
        <v>2</v>
      </c>
      <c r="K71" s="36">
        <v>708.5</v>
      </c>
      <c r="L71" s="21">
        <v>661</v>
      </c>
      <c r="M71" s="41"/>
      <c r="N71" s="21"/>
      <c r="O71" s="38">
        <v>33</v>
      </c>
    </row>
    <row r="72" spans="1:15" s="39" customFormat="1" ht="33" customHeight="1" x14ac:dyDescent="0.25">
      <c r="A72" s="9">
        <v>33</v>
      </c>
      <c r="B72" s="40" t="s">
        <v>41</v>
      </c>
      <c r="C72" s="33">
        <v>1972</v>
      </c>
      <c r="D72" s="25">
        <v>2023</v>
      </c>
      <c r="E72" s="16" t="s">
        <v>30</v>
      </c>
      <c r="F72" s="34" t="s">
        <v>31</v>
      </c>
      <c r="G72" s="18" t="s">
        <v>32</v>
      </c>
      <c r="H72" s="35" t="s">
        <v>42</v>
      </c>
      <c r="I72" s="33">
        <v>2</v>
      </c>
      <c r="J72" s="33">
        <v>2</v>
      </c>
      <c r="K72" s="36">
        <v>1036.4000000000001</v>
      </c>
      <c r="L72" s="21">
        <v>979.2</v>
      </c>
      <c r="M72" s="41"/>
      <c r="N72" s="21"/>
      <c r="O72" s="38">
        <v>20</v>
      </c>
    </row>
    <row r="73" spans="1:15" s="39" customFormat="1" ht="33" customHeight="1" x14ac:dyDescent="0.25">
      <c r="A73" s="9">
        <v>34</v>
      </c>
      <c r="B73" s="40" t="s">
        <v>88</v>
      </c>
      <c r="C73" s="33">
        <v>1969</v>
      </c>
      <c r="D73" s="25">
        <v>2023</v>
      </c>
      <c r="E73" s="16" t="s">
        <v>30</v>
      </c>
      <c r="F73" s="34" t="s">
        <v>31</v>
      </c>
      <c r="G73" s="18" t="s">
        <v>32</v>
      </c>
      <c r="H73" s="35" t="s">
        <v>42</v>
      </c>
      <c r="I73" s="33">
        <v>2</v>
      </c>
      <c r="J73" s="33">
        <v>2</v>
      </c>
      <c r="K73" s="36">
        <v>827.2</v>
      </c>
      <c r="L73" s="21">
        <v>762.5</v>
      </c>
      <c r="M73" s="41"/>
      <c r="N73" s="21"/>
      <c r="O73" s="38">
        <v>22</v>
      </c>
    </row>
    <row r="74" spans="1:15" s="39" customFormat="1" ht="33" customHeight="1" x14ac:dyDescent="0.25">
      <c r="A74" s="9">
        <v>35</v>
      </c>
      <c r="B74" s="40" t="s">
        <v>89</v>
      </c>
      <c r="C74" s="33">
        <v>1969</v>
      </c>
      <c r="D74" s="25">
        <v>2023</v>
      </c>
      <c r="E74" s="16" t="s">
        <v>30</v>
      </c>
      <c r="F74" s="34" t="s">
        <v>31</v>
      </c>
      <c r="G74" s="18" t="s">
        <v>32</v>
      </c>
      <c r="H74" s="35" t="s">
        <v>42</v>
      </c>
      <c r="I74" s="33">
        <v>2</v>
      </c>
      <c r="J74" s="33">
        <v>2</v>
      </c>
      <c r="K74" s="36">
        <v>902.2</v>
      </c>
      <c r="L74" s="21">
        <v>854.9</v>
      </c>
      <c r="M74" s="41"/>
      <c r="N74" s="21"/>
      <c r="O74" s="38">
        <v>35</v>
      </c>
    </row>
    <row r="75" spans="1:15" s="39" customFormat="1" ht="33" customHeight="1" x14ac:dyDescent="0.25">
      <c r="A75" s="9">
        <v>36</v>
      </c>
      <c r="B75" s="40" t="s">
        <v>90</v>
      </c>
      <c r="C75" s="33">
        <v>1966</v>
      </c>
      <c r="D75" s="25">
        <v>2023</v>
      </c>
      <c r="E75" s="16" t="s">
        <v>30</v>
      </c>
      <c r="F75" s="34" t="s">
        <v>31</v>
      </c>
      <c r="G75" s="18" t="s">
        <v>32</v>
      </c>
      <c r="H75" s="35" t="s">
        <v>42</v>
      </c>
      <c r="I75" s="33">
        <v>2</v>
      </c>
      <c r="J75" s="33">
        <v>2</v>
      </c>
      <c r="K75" s="36">
        <v>716.6</v>
      </c>
      <c r="L75" s="21">
        <v>661</v>
      </c>
      <c r="M75" s="41"/>
      <c r="N75" s="21"/>
      <c r="O75" s="38">
        <v>12</v>
      </c>
    </row>
    <row r="76" spans="1:15" s="39" customFormat="1" ht="33" customHeight="1" x14ac:dyDescent="0.25">
      <c r="A76" s="9">
        <v>37</v>
      </c>
      <c r="B76" s="40" t="s">
        <v>43</v>
      </c>
      <c r="C76" s="33">
        <v>1972</v>
      </c>
      <c r="D76" s="25">
        <v>2023</v>
      </c>
      <c r="E76" s="16" t="s">
        <v>30</v>
      </c>
      <c r="F76" s="34" t="s">
        <v>31</v>
      </c>
      <c r="G76" s="18" t="s">
        <v>32</v>
      </c>
      <c r="H76" s="35" t="s">
        <v>42</v>
      </c>
      <c r="I76" s="33">
        <v>2</v>
      </c>
      <c r="J76" s="33">
        <v>2</v>
      </c>
      <c r="K76" s="36">
        <v>913.1</v>
      </c>
      <c r="L76" s="21">
        <v>838.9</v>
      </c>
      <c r="M76" s="41"/>
      <c r="N76" s="21"/>
      <c r="O76" s="38">
        <v>26</v>
      </c>
    </row>
    <row r="77" spans="1:15" s="39" customFormat="1" ht="33" customHeight="1" x14ac:dyDescent="0.25">
      <c r="A77" s="9">
        <v>38</v>
      </c>
      <c r="B77" s="40" t="s">
        <v>45</v>
      </c>
      <c r="C77" s="33">
        <v>1979</v>
      </c>
      <c r="D77" s="25">
        <v>2023</v>
      </c>
      <c r="E77" s="16" t="s">
        <v>30</v>
      </c>
      <c r="F77" s="34" t="s">
        <v>31</v>
      </c>
      <c r="G77" s="18" t="s">
        <v>32</v>
      </c>
      <c r="H77" s="35" t="s">
        <v>33</v>
      </c>
      <c r="I77" s="33">
        <v>5</v>
      </c>
      <c r="J77" s="33">
        <v>3</v>
      </c>
      <c r="K77" s="36">
        <v>2391.9</v>
      </c>
      <c r="L77" s="21">
        <v>2086.3000000000002</v>
      </c>
      <c r="M77" s="41"/>
      <c r="N77" s="21"/>
      <c r="O77" s="38">
        <v>104</v>
      </c>
    </row>
    <row r="78" spans="1:15" s="39" customFormat="1" ht="33" customHeight="1" x14ac:dyDescent="0.25">
      <c r="A78" s="9">
        <v>39</v>
      </c>
      <c r="B78" s="40" t="s">
        <v>46</v>
      </c>
      <c r="C78" s="33">
        <v>1980</v>
      </c>
      <c r="D78" s="25">
        <v>2023</v>
      </c>
      <c r="E78" s="16" t="s">
        <v>30</v>
      </c>
      <c r="F78" s="34" t="s">
        <v>31</v>
      </c>
      <c r="G78" s="18" t="s">
        <v>32</v>
      </c>
      <c r="H78" s="35" t="s">
        <v>33</v>
      </c>
      <c r="I78" s="33">
        <v>5</v>
      </c>
      <c r="J78" s="33">
        <v>5</v>
      </c>
      <c r="K78" s="36">
        <v>4047.9</v>
      </c>
      <c r="L78" s="21">
        <v>3548.4</v>
      </c>
      <c r="M78" s="41"/>
      <c r="N78" s="21"/>
      <c r="O78" s="38">
        <v>204</v>
      </c>
    </row>
    <row r="79" spans="1:15" s="39" customFormat="1" ht="33" customHeight="1" x14ac:dyDescent="0.25">
      <c r="A79" s="9">
        <v>40</v>
      </c>
      <c r="B79" s="40" t="s">
        <v>47</v>
      </c>
      <c r="C79" s="33">
        <v>1983</v>
      </c>
      <c r="D79" s="25">
        <v>2023</v>
      </c>
      <c r="E79" s="16" t="s">
        <v>30</v>
      </c>
      <c r="F79" s="34" t="s">
        <v>31</v>
      </c>
      <c r="G79" s="18" t="s">
        <v>32</v>
      </c>
      <c r="H79" s="35" t="s">
        <v>33</v>
      </c>
      <c r="I79" s="33">
        <v>5</v>
      </c>
      <c r="J79" s="33">
        <v>5</v>
      </c>
      <c r="K79" s="36">
        <v>4001.5</v>
      </c>
      <c r="L79" s="21">
        <v>3504.2</v>
      </c>
      <c r="M79" s="41"/>
      <c r="N79" s="21"/>
      <c r="O79" s="38">
        <v>129</v>
      </c>
    </row>
    <row r="80" spans="1:15" s="39" customFormat="1" ht="33" customHeight="1" x14ac:dyDescent="0.25">
      <c r="A80" s="9">
        <v>41</v>
      </c>
      <c r="B80" s="40" t="s">
        <v>48</v>
      </c>
      <c r="C80" s="33">
        <v>1960</v>
      </c>
      <c r="D80" s="25">
        <v>2023</v>
      </c>
      <c r="E80" s="16" t="s">
        <v>30</v>
      </c>
      <c r="F80" s="34" t="s">
        <v>31</v>
      </c>
      <c r="G80" s="18" t="s">
        <v>32</v>
      </c>
      <c r="H80" s="35" t="s">
        <v>42</v>
      </c>
      <c r="I80" s="33">
        <v>5</v>
      </c>
      <c r="J80" s="33">
        <v>2</v>
      </c>
      <c r="K80" s="36">
        <v>2034.4</v>
      </c>
      <c r="L80" s="21">
        <v>1858.8</v>
      </c>
      <c r="M80" s="41"/>
      <c r="N80" s="21"/>
      <c r="O80" s="38">
        <v>65</v>
      </c>
    </row>
    <row r="81" spans="1:18" s="39" customFormat="1" ht="33" customHeight="1" x14ac:dyDescent="0.25">
      <c r="A81" s="9">
        <v>42</v>
      </c>
      <c r="B81" s="40" t="s">
        <v>91</v>
      </c>
      <c r="C81" s="33">
        <v>1966</v>
      </c>
      <c r="D81" s="16" t="s">
        <v>30</v>
      </c>
      <c r="E81" s="16" t="s">
        <v>30</v>
      </c>
      <c r="F81" s="34" t="s">
        <v>31</v>
      </c>
      <c r="G81" s="18" t="s">
        <v>32</v>
      </c>
      <c r="H81" s="35" t="s">
        <v>42</v>
      </c>
      <c r="I81" s="33">
        <v>5</v>
      </c>
      <c r="J81" s="33">
        <v>2</v>
      </c>
      <c r="K81" s="36">
        <v>2084.1999999999998</v>
      </c>
      <c r="L81" s="21">
        <v>1934.3</v>
      </c>
      <c r="M81" s="41"/>
      <c r="N81" s="21"/>
      <c r="O81" s="38">
        <v>78</v>
      </c>
    </row>
    <row r="82" spans="1:18" s="39" customFormat="1" ht="33" customHeight="1" x14ac:dyDescent="0.25">
      <c r="A82" s="9">
        <v>43</v>
      </c>
      <c r="B82" s="40" t="s">
        <v>49</v>
      </c>
      <c r="C82" s="33">
        <v>1966</v>
      </c>
      <c r="D82" s="25">
        <v>2023</v>
      </c>
      <c r="E82" s="16" t="s">
        <v>30</v>
      </c>
      <c r="F82" s="34" t="s">
        <v>31</v>
      </c>
      <c r="G82" s="18" t="s">
        <v>32</v>
      </c>
      <c r="H82" s="35" t="s">
        <v>42</v>
      </c>
      <c r="I82" s="33">
        <v>5</v>
      </c>
      <c r="J82" s="33">
        <v>2</v>
      </c>
      <c r="K82" s="36">
        <v>1985.9</v>
      </c>
      <c r="L82" s="21">
        <v>1840.8</v>
      </c>
      <c r="M82" s="41"/>
      <c r="N82" s="21"/>
      <c r="O82" s="38">
        <v>110</v>
      </c>
    </row>
    <row r="83" spans="1:18" s="39" customFormat="1" ht="33" customHeight="1" x14ac:dyDescent="0.25">
      <c r="A83" s="9">
        <v>44</v>
      </c>
      <c r="B83" s="40" t="s">
        <v>92</v>
      </c>
      <c r="C83" s="33">
        <v>1976</v>
      </c>
      <c r="D83" s="16" t="s">
        <v>30</v>
      </c>
      <c r="E83" s="16" t="s">
        <v>30</v>
      </c>
      <c r="F83" s="34" t="s">
        <v>31</v>
      </c>
      <c r="G83" s="18" t="s">
        <v>32</v>
      </c>
      <c r="H83" s="35" t="s">
        <v>33</v>
      </c>
      <c r="I83" s="33">
        <v>5</v>
      </c>
      <c r="J83" s="33">
        <v>3</v>
      </c>
      <c r="K83" s="36">
        <v>2411.8000000000002</v>
      </c>
      <c r="L83" s="21">
        <v>2107.1999999999998</v>
      </c>
      <c r="M83" s="41"/>
      <c r="N83" s="21"/>
      <c r="O83" s="38">
        <v>198</v>
      </c>
    </row>
    <row r="84" spans="1:18" s="39" customFormat="1" ht="33" customHeight="1" x14ac:dyDescent="0.25">
      <c r="A84" s="9">
        <v>45</v>
      </c>
      <c r="B84" s="40" t="s">
        <v>93</v>
      </c>
      <c r="C84" s="33">
        <v>1978</v>
      </c>
      <c r="D84" s="16" t="s">
        <v>30</v>
      </c>
      <c r="E84" s="16" t="s">
        <v>30</v>
      </c>
      <c r="F84" s="34" t="s">
        <v>31</v>
      </c>
      <c r="G84" s="18" t="s">
        <v>32</v>
      </c>
      <c r="H84" s="35" t="s">
        <v>33</v>
      </c>
      <c r="I84" s="33">
        <v>5</v>
      </c>
      <c r="J84" s="33">
        <v>3</v>
      </c>
      <c r="K84" s="36">
        <v>2425.6999999999998</v>
      </c>
      <c r="L84" s="21">
        <v>2119.3000000000002</v>
      </c>
      <c r="M84" s="41"/>
      <c r="N84" s="21"/>
      <c r="O84" s="38">
        <v>96</v>
      </c>
    </row>
    <row r="85" spans="1:18" s="39" customFormat="1" ht="33" customHeight="1" x14ac:dyDescent="0.25">
      <c r="A85" s="9">
        <v>46</v>
      </c>
      <c r="B85" s="40" t="s">
        <v>94</v>
      </c>
      <c r="C85" s="33">
        <v>1979</v>
      </c>
      <c r="D85" s="16" t="s">
        <v>30</v>
      </c>
      <c r="E85" s="16" t="s">
        <v>30</v>
      </c>
      <c r="F85" s="34" t="s">
        <v>31</v>
      </c>
      <c r="G85" s="18" t="s">
        <v>32</v>
      </c>
      <c r="H85" s="35" t="s">
        <v>33</v>
      </c>
      <c r="I85" s="33">
        <v>5</v>
      </c>
      <c r="J85" s="33">
        <v>5</v>
      </c>
      <c r="K85" s="36">
        <v>3898.5</v>
      </c>
      <c r="L85" s="21">
        <v>3400.2</v>
      </c>
      <c r="M85" s="41"/>
      <c r="N85" s="21"/>
      <c r="O85" s="38">
        <v>163</v>
      </c>
    </row>
    <row r="86" spans="1:18" s="39" customFormat="1" ht="33" customHeight="1" x14ac:dyDescent="0.25">
      <c r="A86" s="9">
        <v>47</v>
      </c>
      <c r="B86" s="40" t="s">
        <v>95</v>
      </c>
      <c r="C86" s="33">
        <v>1967</v>
      </c>
      <c r="D86" s="25">
        <v>2022</v>
      </c>
      <c r="E86" s="16" t="s">
        <v>30</v>
      </c>
      <c r="F86" s="34" t="s">
        <v>31</v>
      </c>
      <c r="G86" s="18" t="s">
        <v>32</v>
      </c>
      <c r="H86" s="35" t="s">
        <v>33</v>
      </c>
      <c r="I86" s="33">
        <v>5</v>
      </c>
      <c r="J86" s="33">
        <v>5</v>
      </c>
      <c r="K86" s="36">
        <v>3557.2</v>
      </c>
      <c r="L86" s="21">
        <v>3555.7</v>
      </c>
      <c r="M86" s="41"/>
      <c r="N86" s="21"/>
      <c r="O86" s="38">
        <v>109</v>
      </c>
    </row>
    <row r="87" spans="1:18" s="39" customFormat="1" ht="33" customHeight="1" x14ac:dyDescent="0.25">
      <c r="A87" s="9">
        <v>48</v>
      </c>
      <c r="B87" s="40" t="s">
        <v>96</v>
      </c>
      <c r="C87" s="33">
        <v>1981</v>
      </c>
      <c r="D87" s="25">
        <v>2022</v>
      </c>
      <c r="E87" s="16" t="s">
        <v>30</v>
      </c>
      <c r="F87" s="34" t="s">
        <v>31</v>
      </c>
      <c r="G87" s="18" t="s">
        <v>32</v>
      </c>
      <c r="H87" s="35" t="s">
        <v>33</v>
      </c>
      <c r="I87" s="33">
        <v>5</v>
      </c>
      <c r="J87" s="33">
        <v>5</v>
      </c>
      <c r="K87" s="36">
        <v>4035.9</v>
      </c>
      <c r="L87" s="21">
        <v>3639.6</v>
      </c>
      <c r="M87" s="41"/>
      <c r="N87" s="21"/>
      <c r="O87" s="38">
        <v>180</v>
      </c>
    </row>
    <row r="88" spans="1:18" s="39" customFormat="1" ht="33" customHeight="1" x14ac:dyDescent="0.25">
      <c r="A88" s="9">
        <v>49</v>
      </c>
      <c r="B88" s="40" t="s">
        <v>50</v>
      </c>
      <c r="C88" s="33">
        <v>1982</v>
      </c>
      <c r="D88" s="25">
        <v>2023</v>
      </c>
      <c r="E88" s="16" t="s">
        <v>30</v>
      </c>
      <c r="F88" s="34" t="s">
        <v>31</v>
      </c>
      <c r="G88" s="18" t="s">
        <v>32</v>
      </c>
      <c r="H88" s="35" t="s">
        <v>42</v>
      </c>
      <c r="I88" s="33">
        <v>5</v>
      </c>
      <c r="J88" s="33">
        <v>4</v>
      </c>
      <c r="K88" s="36">
        <v>3773.6</v>
      </c>
      <c r="L88" s="21">
        <v>3477.9</v>
      </c>
      <c r="M88" s="41"/>
      <c r="N88" s="21"/>
      <c r="O88" s="38">
        <v>140</v>
      </c>
    </row>
    <row r="89" spans="1:18" s="39" customFormat="1" ht="33" customHeight="1" x14ac:dyDescent="0.25">
      <c r="A89" s="9">
        <v>50</v>
      </c>
      <c r="B89" s="40" t="s">
        <v>51</v>
      </c>
      <c r="C89" s="33">
        <v>1981</v>
      </c>
      <c r="D89" s="25">
        <v>2023</v>
      </c>
      <c r="E89" s="16" t="s">
        <v>30</v>
      </c>
      <c r="F89" s="34" t="s">
        <v>31</v>
      </c>
      <c r="G89" s="18" t="s">
        <v>32</v>
      </c>
      <c r="H89" s="35" t="s">
        <v>33</v>
      </c>
      <c r="I89" s="33">
        <v>5</v>
      </c>
      <c r="J89" s="33">
        <v>5</v>
      </c>
      <c r="K89" s="36">
        <v>4022.9</v>
      </c>
      <c r="L89" s="21">
        <v>3515.4</v>
      </c>
      <c r="M89" s="41"/>
      <c r="N89" s="21"/>
      <c r="O89" s="38">
        <v>193</v>
      </c>
    </row>
    <row r="90" spans="1:18" s="39" customFormat="1" ht="33" customHeight="1" x14ac:dyDescent="0.25">
      <c r="A90" s="9">
        <v>51</v>
      </c>
      <c r="B90" s="40" t="s">
        <v>52</v>
      </c>
      <c r="C90" s="33">
        <v>1981</v>
      </c>
      <c r="D90" s="25">
        <v>2023</v>
      </c>
      <c r="E90" s="16" t="s">
        <v>30</v>
      </c>
      <c r="F90" s="34" t="s">
        <v>31</v>
      </c>
      <c r="G90" s="18" t="s">
        <v>32</v>
      </c>
      <c r="H90" s="35" t="s">
        <v>33</v>
      </c>
      <c r="I90" s="33">
        <v>5</v>
      </c>
      <c r="J90" s="33">
        <v>5</v>
      </c>
      <c r="K90" s="36">
        <v>4066.3</v>
      </c>
      <c r="L90" s="21">
        <v>3566.8</v>
      </c>
      <c r="M90" s="41"/>
      <c r="N90" s="21"/>
      <c r="O90" s="38">
        <v>214</v>
      </c>
    </row>
    <row r="91" spans="1:18" s="39" customFormat="1" ht="33" customHeight="1" x14ac:dyDescent="0.25">
      <c r="A91" s="9">
        <v>52</v>
      </c>
      <c r="B91" s="40" t="s">
        <v>53</v>
      </c>
      <c r="C91" s="33">
        <v>1982</v>
      </c>
      <c r="D91" s="25">
        <v>2023</v>
      </c>
      <c r="E91" s="16" t="s">
        <v>30</v>
      </c>
      <c r="F91" s="34" t="s">
        <v>31</v>
      </c>
      <c r="G91" s="18" t="s">
        <v>32</v>
      </c>
      <c r="H91" s="35" t="s">
        <v>33</v>
      </c>
      <c r="I91" s="33">
        <v>5</v>
      </c>
      <c r="J91" s="33">
        <v>5</v>
      </c>
      <c r="K91" s="36">
        <v>4079</v>
      </c>
      <c r="L91" s="21">
        <v>4062.9</v>
      </c>
      <c r="M91" s="41"/>
      <c r="N91" s="21"/>
      <c r="O91" s="38">
        <v>182</v>
      </c>
    </row>
    <row r="92" spans="1:18" s="39" customFormat="1" ht="33" customHeight="1" x14ac:dyDescent="0.25">
      <c r="A92" s="9">
        <v>53</v>
      </c>
      <c r="B92" s="40" t="s">
        <v>54</v>
      </c>
      <c r="C92" s="33">
        <v>1984</v>
      </c>
      <c r="D92" s="25">
        <v>2023</v>
      </c>
      <c r="E92" s="16" t="s">
        <v>30</v>
      </c>
      <c r="F92" s="34" t="s">
        <v>31</v>
      </c>
      <c r="G92" s="18" t="s">
        <v>32</v>
      </c>
      <c r="H92" s="35" t="s">
        <v>33</v>
      </c>
      <c r="I92" s="33">
        <v>5</v>
      </c>
      <c r="J92" s="33">
        <v>5</v>
      </c>
      <c r="K92" s="36">
        <v>4082.5</v>
      </c>
      <c r="L92" s="21">
        <v>4054.9</v>
      </c>
      <c r="M92" s="41"/>
      <c r="N92" s="21"/>
      <c r="O92" s="38">
        <v>172</v>
      </c>
    </row>
    <row r="93" spans="1:18" s="39" customFormat="1" ht="33" customHeight="1" x14ac:dyDescent="0.25">
      <c r="A93" s="9">
        <v>54</v>
      </c>
      <c r="B93" s="40" t="s">
        <v>97</v>
      </c>
      <c r="C93" s="33">
        <v>1991</v>
      </c>
      <c r="D93" s="25">
        <v>2022</v>
      </c>
      <c r="E93" s="16" t="s">
        <v>30</v>
      </c>
      <c r="F93" s="34" t="s">
        <v>31</v>
      </c>
      <c r="G93" s="18" t="s">
        <v>32</v>
      </c>
      <c r="H93" s="35" t="s">
        <v>33</v>
      </c>
      <c r="I93" s="33">
        <v>5</v>
      </c>
      <c r="J93" s="33">
        <v>5</v>
      </c>
      <c r="K93" s="36">
        <v>4371.2</v>
      </c>
      <c r="L93" s="21">
        <v>3939.3</v>
      </c>
      <c r="M93" s="41"/>
      <c r="N93" s="21"/>
      <c r="O93" s="38">
        <v>198</v>
      </c>
    </row>
    <row r="94" spans="1:18" s="5" customFormat="1" ht="34.5" customHeight="1" x14ac:dyDescent="0.25">
      <c r="A94" s="176" t="s">
        <v>98</v>
      </c>
      <c r="B94" s="177"/>
      <c r="C94" s="10" t="s">
        <v>27</v>
      </c>
      <c r="D94" s="10" t="s">
        <v>27</v>
      </c>
      <c r="E94" s="10" t="s">
        <v>27</v>
      </c>
      <c r="F94" s="10" t="s">
        <v>27</v>
      </c>
      <c r="G94" s="10" t="s">
        <v>27</v>
      </c>
      <c r="H94" s="10" t="s">
        <v>27</v>
      </c>
      <c r="I94" s="10" t="s">
        <v>27</v>
      </c>
      <c r="J94" s="10" t="s">
        <v>27</v>
      </c>
      <c r="K94" s="30">
        <f>SUM(K95:K136)</f>
        <v>134439.9</v>
      </c>
      <c r="L94" s="30">
        <f>SUM(L95:L136)</f>
        <v>125579.3</v>
      </c>
      <c r="M94" s="30"/>
      <c r="N94" s="30"/>
      <c r="O94" s="31">
        <f>SUM(O95:O136)</f>
        <v>5430</v>
      </c>
    </row>
    <row r="95" spans="1:18" s="5" customFormat="1" ht="33" customHeight="1" x14ac:dyDescent="0.25">
      <c r="A95" s="9">
        <v>1</v>
      </c>
      <c r="B95" s="27" t="s">
        <v>60</v>
      </c>
      <c r="C95" s="9">
        <v>1958</v>
      </c>
      <c r="D95" s="25">
        <v>2024</v>
      </c>
      <c r="E95" s="16" t="s">
        <v>30</v>
      </c>
      <c r="F95" s="34" t="s">
        <v>31</v>
      </c>
      <c r="G95" s="18" t="s">
        <v>32</v>
      </c>
      <c r="H95" s="18" t="s">
        <v>33</v>
      </c>
      <c r="I95" s="9">
        <v>5</v>
      </c>
      <c r="J95" s="9">
        <v>4</v>
      </c>
      <c r="K95" s="20">
        <v>2986.1</v>
      </c>
      <c r="L95" s="20">
        <v>2768.7</v>
      </c>
      <c r="M95" s="21"/>
      <c r="N95" s="20"/>
      <c r="O95" s="9">
        <v>98</v>
      </c>
      <c r="R95" s="42"/>
    </row>
    <row r="96" spans="1:18" s="5" customFormat="1" ht="33" customHeight="1" x14ac:dyDescent="0.25">
      <c r="A96" s="9">
        <v>2</v>
      </c>
      <c r="B96" s="43" t="s">
        <v>99</v>
      </c>
      <c r="C96" s="9">
        <v>1960</v>
      </c>
      <c r="D96" s="25" t="s">
        <v>30</v>
      </c>
      <c r="E96" s="16" t="s">
        <v>30</v>
      </c>
      <c r="F96" s="34" t="s">
        <v>31</v>
      </c>
      <c r="G96" s="18" t="s">
        <v>32</v>
      </c>
      <c r="H96" s="18" t="s">
        <v>33</v>
      </c>
      <c r="I96" s="9">
        <v>5</v>
      </c>
      <c r="J96" s="9">
        <v>4</v>
      </c>
      <c r="K96" s="19">
        <v>3450.7</v>
      </c>
      <c r="L96" s="20">
        <v>3692.7</v>
      </c>
      <c r="M96" s="21"/>
      <c r="N96" s="20"/>
      <c r="O96" s="9">
        <v>121</v>
      </c>
      <c r="R96" s="42"/>
    </row>
    <row r="97" spans="1:18" s="5" customFormat="1" ht="33" customHeight="1" x14ac:dyDescent="0.25">
      <c r="A97" s="9">
        <v>3</v>
      </c>
      <c r="B97" s="43" t="s">
        <v>100</v>
      </c>
      <c r="C97" s="9">
        <v>1982</v>
      </c>
      <c r="D97" s="25">
        <v>2019</v>
      </c>
      <c r="E97" s="16" t="s">
        <v>30</v>
      </c>
      <c r="F97" s="34" t="s">
        <v>31</v>
      </c>
      <c r="G97" s="18" t="s">
        <v>32</v>
      </c>
      <c r="H97" s="18" t="s">
        <v>42</v>
      </c>
      <c r="I97" s="9">
        <v>5</v>
      </c>
      <c r="J97" s="9">
        <v>3</v>
      </c>
      <c r="K97" s="19">
        <v>2554.9</v>
      </c>
      <c r="L97" s="20">
        <v>2328.5</v>
      </c>
      <c r="M97" s="21"/>
      <c r="N97" s="21"/>
      <c r="O97" s="9">
        <v>89</v>
      </c>
      <c r="R97" s="42"/>
    </row>
    <row r="98" spans="1:18" s="5" customFormat="1" ht="33" customHeight="1" x14ac:dyDescent="0.25">
      <c r="A98" s="9">
        <v>4</v>
      </c>
      <c r="B98" s="43" t="s">
        <v>101</v>
      </c>
      <c r="C98" s="9">
        <v>1967</v>
      </c>
      <c r="D98" s="25">
        <v>2016</v>
      </c>
      <c r="E98" s="16" t="s">
        <v>30</v>
      </c>
      <c r="F98" s="34" t="s">
        <v>31</v>
      </c>
      <c r="G98" s="18" t="s">
        <v>32</v>
      </c>
      <c r="H98" s="18" t="s">
        <v>33</v>
      </c>
      <c r="I98" s="9">
        <v>5</v>
      </c>
      <c r="J98" s="9">
        <v>4</v>
      </c>
      <c r="K98" s="19">
        <v>4178.6000000000004</v>
      </c>
      <c r="L98" s="20">
        <v>3888</v>
      </c>
      <c r="M98" s="21"/>
      <c r="N98" s="21"/>
      <c r="O98" s="9">
        <v>126</v>
      </c>
      <c r="R98" s="42"/>
    </row>
    <row r="99" spans="1:18" s="5" customFormat="1" ht="33" customHeight="1" x14ac:dyDescent="0.25">
      <c r="A99" s="9">
        <v>5</v>
      </c>
      <c r="B99" s="43" t="s">
        <v>102</v>
      </c>
      <c r="C99" s="9">
        <v>1965</v>
      </c>
      <c r="D99" s="25">
        <v>2015</v>
      </c>
      <c r="E99" s="16" t="s">
        <v>30</v>
      </c>
      <c r="F99" s="34" t="s">
        <v>31</v>
      </c>
      <c r="G99" s="18" t="s">
        <v>32</v>
      </c>
      <c r="H99" s="18" t="s">
        <v>33</v>
      </c>
      <c r="I99" s="9">
        <v>5</v>
      </c>
      <c r="J99" s="9">
        <v>3</v>
      </c>
      <c r="K99" s="19">
        <v>3231.4</v>
      </c>
      <c r="L99" s="20">
        <v>3028.4</v>
      </c>
      <c r="M99" s="21"/>
      <c r="N99" s="21"/>
      <c r="O99" s="9">
        <v>121</v>
      </c>
      <c r="R99" s="42"/>
    </row>
    <row r="100" spans="1:18" s="5" customFormat="1" ht="33" customHeight="1" x14ac:dyDescent="0.25">
      <c r="A100" s="9">
        <v>6</v>
      </c>
      <c r="B100" s="43" t="s">
        <v>103</v>
      </c>
      <c r="C100" s="9">
        <v>1973</v>
      </c>
      <c r="D100" s="25">
        <v>2015</v>
      </c>
      <c r="E100" s="16" t="s">
        <v>30</v>
      </c>
      <c r="F100" s="34" t="s">
        <v>31</v>
      </c>
      <c r="G100" s="18" t="s">
        <v>32</v>
      </c>
      <c r="H100" s="18" t="s">
        <v>33</v>
      </c>
      <c r="I100" s="9">
        <v>5</v>
      </c>
      <c r="J100" s="9">
        <v>4</v>
      </c>
      <c r="K100" s="19">
        <v>4440.5</v>
      </c>
      <c r="L100" s="20">
        <v>4164.3999999999996</v>
      </c>
      <c r="M100" s="21"/>
      <c r="N100" s="21"/>
      <c r="O100" s="9">
        <v>148</v>
      </c>
      <c r="R100" s="42"/>
    </row>
    <row r="101" spans="1:18" s="5" customFormat="1" ht="33" customHeight="1" x14ac:dyDescent="0.25">
      <c r="A101" s="9">
        <v>7</v>
      </c>
      <c r="B101" s="43" t="s">
        <v>104</v>
      </c>
      <c r="C101" s="9">
        <v>1974</v>
      </c>
      <c r="D101" s="25">
        <v>2015</v>
      </c>
      <c r="E101" s="16" t="s">
        <v>30</v>
      </c>
      <c r="F101" s="34" t="s">
        <v>31</v>
      </c>
      <c r="G101" s="18" t="s">
        <v>32</v>
      </c>
      <c r="H101" s="18" t="s">
        <v>33</v>
      </c>
      <c r="I101" s="9">
        <v>5</v>
      </c>
      <c r="J101" s="9">
        <v>4</v>
      </c>
      <c r="K101" s="19">
        <v>4438.5</v>
      </c>
      <c r="L101" s="20">
        <v>4163.8999999999996</v>
      </c>
      <c r="M101" s="21"/>
      <c r="N101" s="21"/>
      <c r="O101" s="9">
        <v>150</v>
      </c>
      <c r="R101" s="42"/>
    </row>
    <row r="102" spans="1:18" s="5" customFormat="1" ht="33" customHeight="1" x14ac:dyDescent="0.25">
      <c r="A102" s="9">
        <v>8</v>
      </c>
      <c r="B102" s="43" t="s">
        <v>65</v>
      </c>
      <c r="C102" s="9">
        <v>1958</v>
      </c>
      <c r="D102" s="25">
        <v>2024</v>
      </c>
      <c r="E102" s="16" t="s">
        <v>30</v>
      </c>
      <c r="F102" s="34" t="s">
        <v>31</v>
      </c>
      <c r="G102" s="18" t="s">
        <v>32</v>
      </c>
      <c r="H102" s="18" t="s">
        <v>33</v>
      </c>
      <c r="I102" s="9">
        <v>4</v>
      </c>
      <c r="J102" s="9">
        <v>4</v>
      </c>
      <c r="K102" s="19">
        <v>3330.5</v>
      </c>
      <c r="L102" s="20">
        <v>3013.6</v>
      </c>
      <c r="M102" s="21"/>
      <c r="N102" s="20"/>
      <c r="O102" s="9">
        <v>101</v>
      </c>
      <c r="R102" s="42"/>
    </row>
    <row r="103" spans="1:18" s="5" customFormat="1" ht="33" customHeight="1" x14ac:dyDescent="0.25">
      <c r="A103" s="9">
        <v>9</v>
      </c>
      <c r="B103" s="32" t="s">
        <v>66</v>
      </c>
      <c r="C103" s="33">
        <v>1954</v>
      </c>
      <c r="D103" s="25">
        <v>2024</v>
      </c>
      <c r="E103" s="16" t="s">
        <v>30</v>
      </c>
      <c r="F103" s="34" t="s">
        <v>31</v>
      </c>
      <c r="G103" s="18" t="s">
        <v>37</v>
      </c>
      <c r="H103" s="35" t="s">
        <v>33</v>
      </c>
      <c r="I103" s="33">
        <v>4</v>
      </c>
      <c r="J103" s="33">
        <v>4</v>
      </c>
      <c r="K103" s="36">
        <v>3776.9</v>
      </c>
      <c r="L103" s="21">
        <v>3410</v>
      </c>
      <c r="M103" s="37"/>
      <c r="N103" s="21"/>
      <c r="O103" s="38">
        <v>100</v>
      </c>
    </row>
    <row r="104" spans="1:18" s="5" customFormat="1" ht="33" customHeight="1" x14ac:dyDescent="0.25">
      <c r="A104" s="9">
        <v>10</v>
      </c>
      <c r="B104" s="43" t="s">
        <v>105</v>
      </c>
      <c r="C104" s="9">
        <v>1958</v>
      </c>
      <c r="D104" s="25" t="s">
        <v>30</v>
      </c>
      <c r="E104" s="16" t="s">
        <v>30</v>
      </c>
      <c r="F104" s="34" t="s">
        <v>31</v>
      </c>
      <c r="G104" s="18" t="s">
        <v>37</v>
      </c>
      <c r="H104" s="18" t="s">
        <v>33</v>
      </c>
      <c r="I104" s="9">
        <v>4</v>
      </c>
      <c r="J104" s="9">
        <v>4</v>
      </c>
      <c r="K104" s="19">
        <v>2907.1</v>
      </c>
      <c r="L104" s="20">
        <v>2823.1</v>
      </c>
      <c r="M104" s="21"/>
      <c r="N104" s="20"/>
      <c r="O104" s="9">
        <v>110</v>
      </c>
      <c r="R104" s="23"/>
    </row>
    <row r="105" spans="1:18" s="5" customFormat="1" ht="33" customHeight="1" x14ac:dyDescent="0.25">
      <c r="A105" s="9">
        <v>11</v>
      </c>
      <c r="B105" s="43" t="s">
        <v>67</v>
      </c>
      <c r="C105" s="9">
        <v>1959</v>
      </c>
      <c r="D105" s="25">
        <v>2024</v>
      </c>
      <c r="E105" s="16" t="s">
        <v>30</v>
      </c>
      <c r="F105" s="34" t="s">
        <v>31</v>
      </c>
      <c r="G105" s="18" t="s">
        <v>37</v>
      </c>
      <c r="H105" s="18" t="s">
        <v>33</v>
      </c>
      <c r="I105" s="9">
        <v>3</v>
      </c>
      <c r="J105" s="9">
        <v>5</v>
      </c>
      <c r="K105" s="19">
        <v>4058</v>
      </c>
      <c r="L105" s="20">
        <v>3701.2</v>
      </c>
      <c r="M105" s="21"/>
      <c r="N105" s="21"/>
      <c r="O105" s="9">
        <v>77</v>
      </c>
      <c r="R105" s="42"/>
    </row>
    <row r="106" spans="1:18" s="5" customFormat="1" ht="33" customHeight="1" x14ac:dyDescent="0.25">
      <c r="A106" s="9">
        <v>12</v>
      </c>
      <c r="B106" s="43" t="s">
        <v>106</v>
      </c>
      <c r="C106" s="9">
        <v>1966</v>
      </c>
      <c r="D106" s="25">
        <v>2015</v>
      </c>
      <c r="E106" s="16" t="s">
        <v>30</v>
      </c>
      <c r="F106" s="34" t="s">
        <v>31</v>
      </c>
      <c r="G106" s="18" t="s">
        <v>32</v>
      </c>
      <c r="H106" s="18" t="s">
        <v>33</v>
      </c>
      <c r="I106" s="9">
        <v>5</v>
      </c>
      <c r="J106" s="9">
        <v>4</v>
      </c>
      <c r="K106" s="19">
        <v>4141.7</v>
      </c>
      <c r="L106" s="20">
        <v>3866.7</v>
      </c>
      <c r="M106" s="21"/>
      <c r="N106" s="21"/>
      <c r="O106" s="9">
        <v>137</v>
      </c>
      <c r="R106" s="42"/>
    </row>
    <row r="107" spans="1:18" s="39" customFormat="1" ht="33" customHeight="1" x14ac:dyDescent="0.25">
      <c r="A107" s="9">
        <v>13</v>
      </c>
      <c r="B107" s="40" t="s">
        <v>48</v>
      </c>
      <c r="C107" s="33">
        <v>1960</v>
      </c>
      <c r="D107" s="25">
        <v>2024</v>
      </c>
      <c r="E107" s="16" t="s">
        <v>30</v>
      </c>
      <c r="F107" s="34" t="s">
        <v>31</v>
      </c>
      <c r="G107" s="18" t="s">
        <v>32</v>
      </c>
      <c r="H107" s="35" t="s">
        <v>42</v>
      </c>
      <c r="I107" s="33">
        <v>5</v>
      </c>
      <c r="J107" s="33">
        <v>2</v>
      </c>
      <c r="K107" s="36">
        <v>2034.4</v>
      </c>
      <c r="L107" s="21">
        <v>1858.8</v>
      </c>
      <c r="M107" s="41"/>
      <c r="N107" s="21"/>
      <c r="O107" s="38">
        <v>65</v>
      </c>
    </row>
    <row r="108" spans="1:18" s="39" customFormat="1" ht="33" customHeight="1" x14ac:dyDescent="0.25">
      <c r="A108" s="9">
        <v>14</v>
      </c>
      <c r="B108" s="40" t="s">
        <v>91</v>
      </c>
      <c r="C108" s="33">
        <v>1966</v>
      </c>
      <c r="D108" s="25">
        <v>2024</v>
      </c>
      <c r="E108" s="16" t="s">
        <v>30</v>
      </c>
      <c r="F108" s="34" t="s">
        <v>31</v>
      </c>
      <c r="G108" s="18" t="s">
        <v>32</v>
      </c>
      <c r="H108" s="35" t="s">
        <v>42</v>
      </c>
      <c r="I108" s="33">
        <v>5</v>
      </c>
      <c r="J108" s="33">
        <v>2</v>
      </c>
      <c r="K108" s="36">
        <v>2084.1999999999998</v>
      </c>
      <c r="L108" s="21">
        <v>1934.3</v>
      </c>
      <c r="M108" s="41"/>
      <c r="N108" s="21"/>
      <c r="O108" s="38">
        <v>78</v>
      </c>
    </row>
    <row r="109" spans="1:18" s="39" customFormat="1" ht="33" customHeight="1" x14ac:dyDescent="0.25">
      <c r="A109" s="9">
        <v>15</v>
      </c>
      <c r="B109" s="40" t="s">
        <v>49</v>
      </c>
      <c r="C109" s="33">
        <v>1966</v>
      </c>
      <c r="D109" s="25">
        <v>2024</v>
      </c>
      <c r="E109" s="16" t="s">
        <v>30</v>
      </c>
      <c r="F109" s="34" t="s">
        <v>31</v>
      </c>
      <c r="G109" s="18" t="s">
        <v>32</v>
      </c>
      <c r="H109" s="35" t="s">
        <v>42</v>
      </c>
      <c r="I109" s="33">
        <v>5</v>
      </c>
      <c r="J109" s="33">
        <v>2</v>
      </c>
      <c r="K109" s="36">
        <v>1985.9</v>
      </c>
      <c r="L109" s="21">
        <v>1840.8</v>
      </c>
      <c r="M109" s="41"/>
      <c r="N109" s="21"/>
      <c r="O109" s="38">
        <v>110</v>
      </c>
    </row>
    <row r="110" spans="1:18" s="39" customFormat="1" ht="33" customHeight="1" x14ac:dyDescent="0.25">
      <c r="A110" s="9">
        <v>16</v>
      </c>
      <c r="B110" s="40" t="s">
        <v>92</v>
      </c>
      <c r="C110" s="33">
        <v>1976</v>
      </c>
      <c r="D110" s="25">
        <v>2024</v>
      </c>
      <c r="E110" s="16" t="s">
        <v>30</v>
      </c>
      <c r="F110" s="34" t="s">
        <v>31</v>
      </c>
      <c r="G110" s="18" t="s">
        <v>32</v>
      </c>
      <c r="H110" s="35" t="s">
        <v>33</v>
      </c>
      <c r="I110" s="33">
        <v>5</v>
      </c>
      <c r="J110" s="33">
        <v>3</v>
      </c>
      <c r="K110" s="36">
        <v>2411.8000000000002</v>
      </c>
      <c r="L110" s="21">
        <v>2107.1999999999998</v>
      </c>
      <c r="M110" s="41"/>
      <c r="N110" s="21"/>
      <c r="O110" s="38">
        <v>198</v>
      </c>
    </row>
    <row r="111" spans="1:18" s="39" customFormat="1" ht="33" customHeight="1" x14ac:dyDescent="0.25">
      <c r="A111" s="9">
        <v>17</v>
      </c>
      <c r="B111" s="40" t="s">
        <v>93</v>
      </c>
      <c r="C111" s="33">
        <v>1978</v>
      </c>
      <c r="D111" s="25">
        <v>2024</v>
      </c>
      <c r="E111" s="16" t="s">
        <v>30</v>
      </c>
      <c r="F111" s="34" t="s">
        <v>31</v>
      </c>
      <c r="G111" s="18" t="s">
        <v>32</v>
      </c>
      <c r="H111" s="35" t="s">
        <v>33</v>
      </c>
      <c r="I111" s="33">
        <v>5</v>
      </c>
      <c r="J111" s="33">
        <v>3</v>
      </c>
      <c r="K111" s="36">
        <v>2425.6999999999998</v>
      </c>
      <c r="L111" s="21">
        <v>2119.3000000000002</v>
      </c>
      <c r="M111" s="41"/>
      <c r="N111" s="21"/>
      <c r="O111" s="38">
        <v>96</v>
      </c>
    </row>
    <row r="112" spans="1:18" s="39" customFormat="1" ht="33" customHeight="1" x14ac:dyDescent="0.25">
      <c r="A112" s="9">
        <v>18</v>
      </c>
      <c r="B112" s="40" t="s">
        <v>94</v>
      </c>
      <c r="C112" s="33">
        <v>1979</v>
      </c>
      <c r="D112" s="25">
        <v>2024</v>
      </c>
      <c r="E112" s="16" t="s">
        <v>30</v>
      </c>
      <c r="F112" s="34" t="s">
        <v>31</v>
      </c>
      <c r="G112" s="18" t="s">
        <v>32</v>
      </c>
      <c r="H112" s="35" t="s">
        <v>33</v>
      </c>
      <c r="I112" s="33">
        <v>5</v>
      </c>
      <c r="J112" s="33">
        <v>5</v>
      </c>
      <c r="K112" s="36">
        <v>3898.5</v>
      </c>
      <c r="L112" s="21">
        <v>3400.2</v>
      </c>
      <c r="M112" s="41"/>
      <c r="N112" s="21"/>
      <c r="O112" s="38">
        <v>163</v>
      </c>
    </row>
    <row r="113" spans="1:15" s="5" customFormat="1" ht="33" customHeight="1" x14ac:dyDescent="0.25">
      <c r="A113" s="9">
        <v>19</v>
      </c>
      <c r="B113" s="27" t="s">
        <v>44</v>
      </c>
      <c r="C113" s="9">
        <v>1975</v>
      </c>
      <c r="D113" s="25">
        <v>2023</v>
      </c>
      <c r="E113" s="16" t="s">
        <v>30</v>
      </c>
      <c r="F113" s="17" t="s">
        <v>31</v>
      </c>
      <c r="G113" s="18" t="s">
        <v>32</v>
      </c>
      <c r="H113" s="18" t="s">
        <v>33</v>
      </c>
      <c r="I113" s="9">
        <v>5</v>
      </c>
      <c r="J113" s="9">
        <v>5</v>
      </c>
      <c r="K113" s="20">
        <v>4035.1</v>
      </c>
      <c r="L113" s="20">
        <v>3537.2</v>
      </c>
      <c r="M113" s="21"/>
      <c r="N113" s="21"/>
      <c r="O113" s="22">
        <v>137</v>
      </c>
    </row>
    <row r="114" spans="1:15" s="39" customFormat="1" ht="33" customHeight="1" x14ac:dyDescent="0.25">
      <c r="A114" s="9">
        <v>20</v>
      </c>
      <c r="B114" s="40" t="s">
        <v>56</v>
      </c>
      <c r="C114" s="6">
        <v>1964</v>
      </c>
      <c r="D114" s="25">
        <v>2024</v>
      </c>
      <c r="E114" s="16" t="s">
        <v>30</v>
      </c>
      <c r="F114" s="34" t="s">
        <v>31</v>
      </c>
      <c r="G114" s="18" t="s">
        <v>37</v>
      </c>
      <c r="H114" s="44" t="s">
        <v>42</v>
      </c>
      <c r="I114" s="6">
        <v>5</v>
      </c>
      <c r="J114" s="6">
        <v>2</v>
      </c>
      <c r="K114" s="21">
        <v>1896.8</v>
      </c>
      <c r="L114" s="21">
        <v>1896.8</v>
      </c>
      <c r="M114" s="41"/>
      <c r="N114" s="21"/>
      <c r="O114" s="45">
        <v>84</v>
      </c>
    </row>
    <row r="115" spans="1:15" s="39" customFormat="1" ht="33" customHeight="1" x14ac:dyDescent="0.25">
      <c r="A115" s="9">
        <v>21</v>
      </c>
      <c r="B115" s="40" t="s">
        <v>57</v>
      </c>
      <c r="C115" s="46">
        <v>1964</v>
      </c>
      <c r="D115" s="25">
        <v>2024</v>
      </c>
      <c r="E115" s="16" t="s">
        <v>30</v>
      </c>
      <c r="F115" s="34" t="s">
        <v>31</v>
      </c>
      <c r="G115" s="18" t="s">
        <v>37</v>
      </c>
      <c r="H115" s="47" t="s">
        <v>42</v>
      </c>
      <c r="I115" s="46">
        <v>5</v>
      </c>
      <c r="J115" s="46">
        <v>3</v>
      </c>
      <c r="K115" s="48">
        <v>2245.4</v>
      </c>
      <c r="L115" s="21">
        <v>2063.1</v>
      </c>
      <c r="M115" s="41"/>
      <c r="N115" s="21"/>
      <c r="O115" s="49">
        <v>87</v>
      </c>
    </row>
    <row r="116" spans="1:15" s="39" customFormat="1" ht="33" customHeight="1" x14ac:dyDescent="0.25">
      <c r="A116" s="9">
        <v>22</v>
      </c>
      <c r="B116" s="40" t="s">
        <v>75</v>
      </c>
      <c r="C116" s="46">
        <v>1968</v>
      </c>
      <c r="D116" s="25">
        <v>2024</v>
      </c>
      <c r="E116" s="16" t="s">
        <v>30</v>
      </c>
      <c r="F116" s="34" t="s">
        <v>31</v>
      </c>
      <c r="G116" s="18" t="s">
        <v>32</v>
      </c>
      <c r="H116" s="47" t="s">
        <v>42</v>
      </c>
      <c r="I116" s="46">
        <v>5</v>
      </c>
      <c r="J116" s="46">
        <v>2</v>
      </c>
      <c r="K116" s="48">
        <v>1945</v>
      </c>
      <c r="L116" s="21">
        <v>1945</v>
      </c>
      <c r="M116" s="41"/>
      <c r="N116" s="21"/>
      <c r="O116" s="49">
        <v>88</v>
      </c>
    </row>
    <row r="117" spans="1:15" s="39" customFormat="1" ht="33" customHeight="1" x14ac:dyDescent="0.25">
      <c r="A117" s="9">
        <v>23</v>
      </c>
      <c r="B117" s="40" t="s">
        <v>58</v>
      </c>
      <c r="C117" s="46">
        <v>1964</v>
      </c>
      <c r="D117" s="25">
        <v>2024</v>
      </c>
      <c r="E117" s="16" t="s">
        <v>30</v>
      </c>
      <c r="F117" s="34" t="s">
        <v>31</v>
      </c>
      <c r="G117" s="18" t="s">
        <v>37</v>
      </c>
      <c r="H117" s="47" t="s">
        <v>42</v>
      </c>
      <c r="I117" s="46">
        <v>3</v>
      </c>
      <c r="J117" s="46">
        <v>3</v>
      </c>
      <c r="K117" s="48">
        <v>1490.3</v>
      </c>
      <c r="L117" s="21">
        <v>1381</v>
      </c>
      <c r="M117" s="41"/>
      <c r="N117" s="21"/>
      <c r="O117" s="49">
        <v>81</v>
      </c>
    </row>
    <row r="118" spans="1:15" s="39" customFormat="1" ht="33" customHeight="1" x14ac:dyDescent="0.25">
      <c r="A118" s="9">
        <v>24</v>
      </c>
      <c r="B118" s="40" t="s">
        <v>76</v>
      </c>
      <c r="C118" s="46">
        <v>1968</v>
      </c>
      <c r="D118" s="25">
        <v>2024</v>
      </c>
      <c r="E118" s="16" t="s">
        <v>30</v>
      </c>
      <c r="F118" s="34" t="s">
        <v>31</v>
      </c>
      <c r="G118" s="18" t="s">
        <v>32</v>
      </c>
      <c r="H118" s="47" t="s">
        <v>42</v>
      </c>
      <c r="I118" s="46">
        <v>5</v>
      </c>
      <c r="J118" s="46">
        <v>2</v>
      </c>
      <c r="K118" s="48">
        <v>2115.1999999999998</v>
      </c>
      <c r="L118" s="21">
        <v>2084</v>
      </c>
      <c r="M118" s="41"/>
      <c r="N118" s="21"/>
      <c r="O118" s="49">
        <v>118</v>
      </c>
    </row>
    <row r="119" spans="1:15" s="39" customFormat="1" ht="33" customHeight="1" x14ac:dyDescent="0.25">
      <c r="A119" s="9">
        <v>25</v>
      </c>
      <c r="B119" s="40" t="s">
        <v>77</v>
      </c>
      <c r="C119" s="46">
        <v>1969</v>
      </c>
      <c r="D119" s="25">
        <v>2024</v>
      </c>
      <c r="E119" s="16" t="s">
        <v>30</v>
      </c>
      <c r="F119" s="34" t="s">
        <v>31</v>
      </c>
      <c r="G119" s="18" t="s">
        <v>32</v>
      </c>
      <c r="H119" s="47" t="s">
        <v>42</v>
      </c>
      <c r="I119" s="46">
        <v>5</v>
      </c>
      <c r="J119" s="46">
        <v>2</v>
      </c>
      <c r="K119" s="48">
        <v>2036.9</v>
      </c>
      <c r="L119" s="21">
        <v>1941.6</v>
      </c>
      <c r="M119" s="41"/>
      <c r="N119" s="21"/>
      <c r="O119" s="49">
        <v>111</v>
      </c>
    </row>
    <row r="120" spans="1:15" s="39" customFormat="1" ht="33" customHeight="1" x14ac:dyDescent="0.25">
      <c r="A120" s="9">
        <v>26</v>
      </c>
      <c r="B120" s="40" t="s">
        <v>78</v>
      </c>
      <c r="C120" s="46">
        <v>1968</v>
      </c>
      <c r="D120" s="25">
        <v>2024</v>
      </c>
      <c r="E120" s="16" t="s">
        <v>30</v>
      </c>
      <c r="F120" s="34" t="s">
        <v>31</v>
      </c>
      <c r="G120" s="18" t="s">
        <v>32</v>
      </c>
      <c r="H120" s="47" t="s">
        <v>42</v>
      </c>
      <c r="I120" s="46">
        <v>5</v>
      </c>
      <c r="J120" s="46">
        <v>2</v>
      </c>
      <c r="K120" s="48">
        <v>1960.5</v>
      </c>
      <c r="L120" s="21">
        <v>1960.5</v>
      </c>
      <c r="M120" s="41"/>
      <c r="N120" s="21"/>
      <c r="O120" s="49">
        <v>82</v>
      </c>
    </row>
    <row r="121" spans="1:15" s="39" customFormat="1" ht="33" customHeight="1" x14ac:dyDescent="0.25">
      <c r="A121" s="9">
        <v>27</v>
      </c>
      <c r="B121" s="40" t="s">
        <v>79</v>
      </c>
      <c r="C121" s="46">
        <v>1964</v>
      </c>
      <c r="D121" s="25">
        <v>2024</v>
      </c>
      <c r="E121" s="16" t="s">
        <v>30</v>
      </c>
      <c r="F121" s="34" t="s">
        <v>31</v>
      </c>
      <c r="G121" s="18" t="s">
        <v>37</v>
      </c>
      <c r="H121" s="47" t="s">
        <v>42</v>
      </c>
      <c r="I121" s="46">
        <v>5</v>
      </c>
      <c r="J121" s="46">
        <v>4</v>
      </c>
      <c r="K121" s="48">
        <v>2818.3</v>
      </c>
      <c r="L121" s="21">
        <v>2818.3</v>
      </c>
      <c r="M121" s="41"/>
      <c r="N121" s="21"/>
      <c r="O121" s="49">
        <v>145</v>
      </c>
    </row>
    <row r="122" spans="1:15" s="39" customFormat="1" ht="33" customHeight="1" x14ac:dyDescent="0.25">
      <c r="A122" s="9">
        <v>28</v>
      </c>
      <c r="B122" s="40" t="s">
        <v>80</v>
      </c>
      <c r="C122" s="46">
        <v>1968</v>
      </c>
      <c r="D122" s="25">
        <v>2024</v>
      </c>
      <c r="E122" s="16" t="s">
        <v>30</v>
      </c>
      <c r="F122" s="34" t="s">
        <v>31</v>
      </c>
      <c r="G122" s="18" t="s">
        <v>32</v>
      </c>
      <c r="H122" s="47" t="s">
        <v>42</v>
      </c>
      <c r="I122" s="46">
        <v>5</v>
      </c>
      <c r="J122" s="46">
        <v>4</v>
      </c>
      <c r="K122" s="48">
        <v>2827.4</v>
      </c>
      <c r="L122" s="21">
        <v>2827.4</v>
      </c>
      <c r="M122" s="41"/>
      <c r="N122" s="21"/>
      <c r="O122" s="49">
        <v>109</v>
      </c>
    </row>
    <row r="123" spans="1:15" s="39" customFormat="1" ht="33" customHeight="1" x14ac:dyDescent="0.25">
      <c r="A123" s="9">
        <v>29</v>
      </c>
      <c r="B123" s="40" t="s">
        <v>81</v>
      </c>
      <c r="C123" s="46">
        <v>1964</v>
      </c>
      <c r="D123" s="25">
        <v>2024</v>
      </c>
      <c r="E123" s="16" t="s">
        <v>30</v>
      </c>
      <c r="F123" s="34" t="s">
        <v>31</v>
      </c>
      <c r="G123" s="18" t="s">
        <v>37</v>
      </c>
      <c r="H123" s="47" t="s">
        <v>42</v>
      </c>
      <c r="I123" s="46">
        <v>5</v>
      </c>
      <c r="J123" s="46">
        <v>5</v>
      </c>
      <c r="K123" s="48">
        <v>3961.4</v>
      </c>
      <c r="L123" s="21">
        <v>3416.3</v>
      </c>
      <c r="M123" s="41"/>
      <c r="N123" s="21"/>
      <c r="O123" s="49">
        <v>147</v>
      </c>
    </row>
    <row r="124" spans="1:15" s="39" customFormat="1" ht="33" customHeight="1" x14ac:dyDescent="0.25">
      <c r="A124" s="9">
        <v>30</v>
      </c>
      <c r="B124" s="40" t="s">
        <v>55</v>
      </c>
      <c r="C124" s="46">
        <v>1968</v>
      </c>
      <c r="D124" s="25">
        <v>2024</v>
      </c>
      <c r="E124" s="16" t="s">
        <v>30</v>
      </c>
      <c r="F124" s="34" t="s">
        <v>31</v>
      </c>
      <c r="G124" s="18" t="s">
        <v>32</v>
      </c>
      <c r="H124" s="47" t="s">
        <v>42</v>
      </c>
      <c r="I124" s="46">
        <v>5</v>
      </c>
      <c r="J124" s="46">
        <v>5</v>
      </c>
      <c r="K124" s="48">
        <v>3800.2</v>
      </c>
      <c r="L124" s="21">
        <v>3800.2</v>
      </c>
      <c r="M124" s="41"/>
      <c r="N124" s="21"/>
      <c r="O124" s="49">
        <v>166</v>
      </c>
    </row>
    <row r="125" spans="1:15" s="39" customFormat="1" ht="33" customHeight="1" x14ac:dyDescent="0.25">
      <c r="A125" s="9">
        <v>31</v>
      </c>
      <c r="B125" s="40" t="s">
        <v>82</v>
      </c>
      <c r="C125" s="46">
        <v>1969</v>
      </c>
      <c r="D125" s="25">
        <v>2024</v>
      </c>
      <c r="E125" s="16" t="s">
        <v>30</v>
      </c>
      <c r="F125" s="34" t="s">
        <v>31</v>
      </c>
      <c r="G125" s="18" t="s">
        <v>32</v>
      </c>
      <c r="H125" s="47" t="s">
        <v>42</v>
      </c>
      <c r="I125" s="46">
        <v>5</v>
      </c>
      <c r="J125" s="46">
        <v>5</v>
      </c>
      <c r="K125" s="48">
        <v>3910.6</v>
      </c>
      <c r="L125" s="21">
        <v>3910.6</v>
      </c>
      <c r="M125" s="41"/>
      <c r="N125" s="21"/>
      <c r="O125" s="49">
        <v>163</v>
      </c>
    </row>
    <row r="126" spans="1:15" s="39" customFormat="1" ht="33" customHeight="1" x14ac:dyDescent="0.25">
      <c r="A126" s="9">
        <v>32</v>
      </c>
      <c r="B126" s="40" t="s">
        <v>83</v>
      </c>
      <c r="C126" s="46">
        <v>1969</v>
      </c>
      <c r="D126" s="25">
        <v>2024</v>
      </c>
      <c r="E126" s="16" t="s">
        <v>30</v>
      </c>
      <c r="F126" s="34" t="s">
        <v>31</v>
      </c>
      <c r="G126" s="18" t="s">
        <v>32</v>
      </c>
      <c r="H126" s="47" t="s">
        <v>42</v>
      </c>
      <c r="I126" s="46">
        <v>5</v>
      </c>
      <c r="J126" s="46">
        <v>5</v>
      </c>
      <c r="K126" s="48">
        <v>3712.5</v>
      </c>
      <c r="L126" s="21">
        <v>3712.5</v>
      </c>
      <c r="M126" s="41"/>
      <c r="N126" s="21"/>
      <c r="O126" s="49">
        <v>183</v>
      </c>
    </row>
    <row r="127" spans="1:15" s="39" customFormat="1" ht="33" customHeight="1" x14ac:dyDescent="0.25">
      <c r="A127" s="9">
        <v>33</v>
      </c>
      <c r="B127" s="40" t="s">
        <v>84</v>
      </c>
      <c r="C127" s="46">
        <v>1969</v>
      </c>
      <c r="D127" s="25">
        <v>2024</v>
      </c>
      <c r="E127" s="16" t="s">
        <v>30</v>
      </c>
      <c r="F127" s="34" t="s">
        <v>31</v>
      </c>
      <c r="G127" s="18" t="s">
        <v>32</v>
      </c>
      <c r="H127" s="47" t="s">
        <v>42</v>
      </c>
      <c r="I127" s="46">
        <v>5</v>
      </c>
      <c r="J127" s="46">
        <v>3</v>
      </c>
      <c r="K127" s="48">
        <v>3728.2</v>
      </c>
      <c r="L127" s="21">
        <v>3728.2</v>
      </c>
      <c r="M127" s="41"/>
      <c r="N127" s="21"/>
      <c r="O127" s="49">
        <v>141</v>
      </c>
    </row>
    <row r="128" spans="1:15" s="39" customFormat="1" ht="33" customHeight="1" x14ac:dyDescent="0.25">
      <c r="A128" s="9">
        <v>34</v>
      </c>
      <c r="B128" s="40" t="s">
        <v>71</v>
      </c>
      <c r="C128" s="46">
        <v>1969</v>
      </c>
      <c r="D128" s="25">
        <v>2024</v>
      </c>
      <c r="E128" s="16" t="s">
        <v>30</v>
      </c>
      <c r="F128" s="34" t="s">
        <v>31</v>
      </c>
      <c r="G128" s="18" t="s">
        <v>32</v>
      </c>
      <c r="H128" s="47" t="s">
        <v>33</v>
      </c>
      <c r="I128" s="46">
        <v>5</v>
      </c>
      <c r="J128" s="46">
        <v>5</v>
      </c>
      <c r="K128" s="48">
        <v>3261.9</v>
      </c>
      <c r="L128" s="21">
        <v>2935.3</v>
      </c>
      <c r="M128" s="41"/>
      <c r="N128" s="21"/>
      <c r="O128" s="49">
        <v>147</v>
      </c>
    </row>
    <row r="129" spans="1:15" s="39" customFormat="1" ht="33" customHeight="1" x14ac:dyDescent="0.25">
      <c r="A129" s="9">
        <v>35</v>
      </c>
      <c r="B129" s="40" t="s">
        <v>72</v>
      </c>
      <c r="C129" s="46">
        <v>1969</v>
      </c>
      <c r="D129" s="25">
        <v>2024</v>
      </c>
      <c r="E129" s="16" t="s">
        <v>30</v>
      </c>
      <c r="F129" s="34" t="s">
        <v>31</v>
      </c>
      <c r="G129" s="18" t="s">
        <v>32</v>
      </c>
      <c r="H129" s="47" t="s">
        <v>33</v>
      </c>
      <c r="I129" s="46">
        <v>5</v>
      </c>
      <c r="J129" s="46">
        <v>5</v>
      </c>
      <c r="K129" s="48">
        <v>3265.2</v>
      </c>
      <c r="L129" s="21">
        <v>2939.3</v>
      </c>
      <c r="M129" s="41"/>
      <c r="N129" s="21"/>
      <c r="O129" s="49">
        <v>161</v>
      </c>
    </row>
    <row r="130" spans="1:15" s="39" customFormat="1" ht="33" customHeight="1" x14ac:dyDescent="0.25">
      <c r="A130" s="9">
        <v>36</v>
      </c>
      <c r="B130" s="40" t="s">
        <v>73</v>
      </c>
      <c r="C130" s="46">
        <v>1985</v>
      </c>
      <c r="D130" s="25">
        <v>2024</v>
      </c>
      <c r="E130" s="16" t="s">
        <v>30</v>
      </c>
      <c r="F130" s="34" t="s">
        <v>31</v>
      </c>
      <c r="G130" s="18" t="s">
        <v>32</v>
      </c>
      <c r="H130" s="47" t="s">
        <v>33</v>
      </c>
      <c r="I130" s="46">
        <v>5</v>
      </c>
      <c r="J130" s="46">
        <v>5</v>
      </c>
      <c r="K130" s="48">
        <v>3815.4</v>
      </c>
      <c r="L130" s="21">
        <v>3408.5</v>
      </c>
      <c r="M130" s="41"/>
      <c r="N130" s="21"/>
      <c r="O130" s="49">
        <v>187</v>
      </c>
    </row>
    <row r="131" spans="1:15" s="39" customFormat="1" ht="33" customHeight="1" x14ac:dyDescent="0.25">
      <c r="A131" s="9">
        <v>37</v>
      </c>
      <c r="B131" s="40" t="s">
        <v>74</v>
      </c>
      <c r="C131" s="46">
        <v>1985</v>
      </c>
      <c r="D131" s="25">
        <v>2024</v>
      </c>
      <c r="E131" s="16" t="s">
        <v>30</v>
      </c>
      <c r="F131" s="34" t="s">
        <v>31</v>
      </c>
      <c r="G131" s="18" t="s">
        <v>32</v>
      </c>
      <c r="H131" s="47" t="s">
        <v>33</v>
      </c>
      <c r="I131" s="46">
        <v>5</v>
      </c>
      <c r="J131" s="46">
        <v>5</v>
      </c>
      <c r="K131" s="48">
        <v>3822.3</v>
      </c>
      <c r="L131" s="21">
        <v>3408.3</v>
      </c>
      <c r="M131" s="41"/>
      <c r="N131" s="21"/>
      <c r="O131" s="49">
        <v>169</v>
      </c>
    </row>
    <row r="132" spans="1:15" s="39" customFormat="1" ht="33" customHeight="1" x14ac:dyDescent="0.25">
      <c r="A132" s="9">
        <v>38</v>
      </c>
      <c r="B132" s="40" t="s">
        <v>95</v>
      </c>
      <c r="C132" s="46">
        <v>1967</v>
      </c>
      <c r="D132" s="25">
        <v>2024</v>
      </c>
      <c r="E132" s="16" t="s">
        <v>30</v>
      </c>
      <c r="F132" s="34" t="s">
        <v>31</v>
      </c>
      <c r="G132" s="18" t="s">
        <v>32</v>
      </c>
      <c r="H132" s="47" t="s">
        <v>33</v>
      </c>
      <c r="I132" s="46">
        <v>5</v>
      </c>
      <c r="J132" s="46">
        <v>5</v>
      </c>
      <c r="K132" s="48">
        <v>3557.2</v>
      </c>
      <c r="L132" s="21">
        <v>3555.7</v>
      </c>
      <c r="M132" s="41"/>
      <c r="N132" s="21"/>
      <c r="O132" s="49">
        <v>109</v>
      </c>
    </row>
    <row r="133" spans="1:15" s="39" customFormat="1" ht="33" customHeight="1" x14ac:dyDescent="0.25">
      <c r="A133" s="9">
        <v>39</v>
      </c>
      <c r="B133" s="40" t="s">
        <v>96</v>
      </c>
      <c r="C133" s="46">
        <v>1981</v>
      </c>
      <c r="D133" s="25">
        <v>2024</v>
      </c>
      <c r="E133" s="16" t="s">
        <v>30</v>
      </c>
      <c r="F133" s="34" t="s">
        <v>31</v>
      </c>
      <c r="G133" s="18" t="s">
        <v>32</v>
      </c>
      <c r="H133" s="47" t="s">
        <v>33</v>
      </c>
      <c r="I133" s="46">
        <v>5</v>
      </c>
      <c r="J133" s="46">
        <v>5</v>
      </c>
      <c r="K133" s="48">
        <v>4035.9</v>
      </c>
      <c r="L133" s="21">
        <v>3639.6</v>
      </c>
      <c r="M133" s="41"/>
      <c r="N133" s="21"/>
      <c r="O133" s="49">
        <v>180</v>
      </c>
    </row>
    <row r="134" spans="1:15" s="39" customFormat="1" ht="33" customHeight="1" x14ac:dyDescent="0.25">
      <c r="A134" s="9">
        <v>40</v>
      </c>
      <c r="B134" s="40" t="s">
        <v>50</v>
      </c>
      <c r="C134" s="46">
        <v>1982</v>
      </c>
      <c r="D134" s="25">
        <v>2024</v>
      </c>
      <c r="E134" s="16" t="s">
        <v>30</v>
      </c>
      <c r="F134" s="34" t="s">
        <v>31</v>
      </c>
      <c r="G134" s="18" t="s">
        <v>32</v>
      </c>
      <c r="H134" s="47" t="s">
        <v>42</v>
      </c>
      <c r="I134" s="46">
        <v>5</v>
      </c>
      <c r="J134" s="46">
        <v>4</v>
      </c>
      <c r="K134" s="48">
        <v>3773.6</v>
      </c>
      <c r="L134" s="21">
        <v>3477.9</v>
      </c>
      <c r="M134" s="41"/>
      <c r="N134" s="21"/>
      <c r="O134" s="49">
        <v>140</v>
      </c>
    </row>
    <row r="135" spans="1:15" s="39" customFormat="1" ht="33" customHeight="1" x14ac:dyDescent="0.25">
      <c r="A135" s="9">
        <v>41</v>
      </c>
      <c r="B135" s="40" t="s">
        <v>51</v>
      </c>
      <c r="C135" s="46">
        <v>1981</v>
      </c>
      <c r="D135" s="25">
        <v>2024</v>
      </c>
      <c r="E135" s="16" t="s">
        <v>30</v>
      </c>
      <c r="F135" s="34" t="s">
        <v>31</v>
      </c>
      <c r="G135" s="18" t="s">
        <v>32</v>
      </c>
      <c r="H135" s="47" t="s">
        <v>33</v>
      </c>
      <c r="I135" s="46">
        <v>5</v>
      </c>
      <c r="J135" s="46">
        <v>5</v>
      </c>
      <c r="K135" s="48">
        <v>4022.9</v>
      </c>
      <c r="L135" s="21">
        <v>3515.4</v>
      </c>
      <c r="M135" s="41"/>
      <c r="N135" s="21"/>
      <c r="O135" s="49">
        <v>193</v>
      </c>
    </row>
    <row r="136" spans="1:15" s="39" customFormat="1" ht="33" customHeight="1" x14ac:dyDescent="0.25">
      <c r="A136" s="9">
        <v>42</v>
      </c>
      <c r="B136" s="40" t="s">
        <v>52</v>
      </c>
      <c r="C136" s="50">
        <v>1981</v>
      </c>
      <c r="D136" s="25">
        <v>2024</v>
      </c>
      <c r="E136" s="16" t="s">
        <v>30</v>
      </c>
      <c r="F136" s="34" t="s">
        <v>31</v>
      </c>
      <c r="G136" s="18" t="s">
        <v>32</v>
      </c>
      <c r="H136" s="51" t="s">
        <v>33</v>
      </c>
      <c r="I136" s="50">
        <v>5</v>
      </c>
      <c r="J136" s="50">
        <v>5</v>
      </c>
      <c r="K136" s="48">
        <v>4066.3</v>
      </c>
      <c r="L136" s="21">
        <v>3566.8</v>
      </c>
      <c r="M136" s="21"/>
      <c r="N136" s="21"/>
      <c r="O136" s="52">
        <v>214</v>
      </c>
    </row>
    <row r="137" spans="1:15" ht="21.75" customHeight="1" x14ac:dyDescent="0.25">
      <c r="A137" s="178" t="s">
        <v>107</v>
      </c>
      <c r="B137" s="178"/>
      <c r="C137" s="178"/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</row>
    <row r="138" spans="1:15" ht="15" customHeight="1" x14ac:dyDescent="0.25">
      <c r="A138" s="173" t="s">
        <v>108</v>
      </c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</row>
    <row r="139" spans="1:15" ht="15.75" customHeight="1" x14ac:dyDescent="0.25">
      <c r="A139" s="174" t="s">
        <v>109</v>
      </c>
      <c r="B139" s="174"/>
      <c r="C139" s="174"/>
      <c r="D139" s="174"/>
      <c r="E139" s="174"/>
      <c r="F139" s="174"/>
      <c r="G139" s="174"/>
      <c r="H139" s="174"/>
      <c r="I139" s="174"/>
      <c r="J139" s="174"/>
      <c r="K139" s="174"/>
      <c r="L139" s="174"/>
      <c r="M139" s="174"/>
      <c r="N139" s="174"/>
      <c r="O139" s="174"/>
    </row>
    <row r="140" spans="1:15" ht="15" customHeight="1" x14ac:dyDescent="0.25">
      <c r="A140" s="174" t="s">
        <v>110</v>
      </c>
      <c r="B140" s="174"/>
      <c r="C140" s="174"/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</row>
    <row r="141" spans="1:15" ht="15" customHeight="1" x14ac:dyDescent="0.25">
      <c r="A141" s="174" t="s">
        <v>111</v>
      </c>
      <c r="B141" s="174"/>
      <c r="C141" s="174"/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</row>
  </sheetData>
  <autoFilter ref="A12:R136"/>
  <mergeCells count="28">
    <mergeCell ref="A138:O138"/>
    <mergeCell ref="A139:O139"/>
    <mergeCell ref="A140:O140"/>
    <mergeCell ref="A141:O141"/>
    <mergeCell ref="A13:B13"/>
    <mergeCell ref="A14:B14"/>
    <mergeCell ref="A39:B39"/>
    <mergeCell ref="A94:B94"/>
    <mergeCell ref="A137:O13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K1:O1"/>
    <mergeCell ref="K3:O3"/>
    <mergeCell ref="A5:O5"/>
    <mergeCell ref="A6:O6"/>
    <mergeCell ref="A7:O7"/>
  </mergeCells>
  <pageMargins left="0.70866141732283461" right="0.31496062992125984" top="0.31496062992125984" bottom="0.19685039370078738" header="0.31496062992125984" footer="0.31496062992125984"/>
  <pageSetup paperSize="9" scale="46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45"/>
  <sheetViews>
    <sheetView tabSelected="1" view="pageBreakPreview" topLeftCell="B1" zoomScale="60" workbookViewId="0">
      <pane ySplit="9" topLeftCell="A10" activePane="bottomLeft" state="frozen"/>
      <selection activeCell="H137" sqref="H137"/>
      <selection pane="bottomLeft" activeCell="U29" sqref="U29"/>
    </sheetView>
  </sheetViews>
  <sheetFormatPr defaultRowHeight="17.25" x14ac:dyDescent="0.3"/>
  <cols>
    <col min="1" max="1" width="4.85546875" style="53" customWidth="1"/>
    <col min="2" max="2" width="25.5703125" style="54" customWidth="1"/>
    <col min="3" max="3" width="24.140625" style="53" customWidth="1"/>
    <col min="4" max="4" width="19.85546875" style="53" customWidth="1"/>
    <col min="5" max="6" width="9" style="53" customWidth="1"/>
    <col min="7" max="7" width="19.42578125" style="55" customWidth="1"/>
    <col min="8" max="8" width="22.7109375" style="53" customWidth="1"/>
    <col min="9" max="9" width="21.5703125" style="53" customWidth="1"/>
    <col min="10" max="10" width="8" style="53" customWidth="1"/>
    <col min="11" max="11" width="20.5703125" style="53" customWidth="1"/>
    <col min="12" max="12" width="20.7109375" style="53" customWidth="1"/>
    <col min="13" max="14" width="8" style="53" customWidth="1"/>
    <col min="15" max="15" width="20.7109375" style="53" customWidth="1"/>
    <col min="16" max="16" width="21.42578125" style="53" customWidth="1"/>
    <col min="17" max="17" width="20.85546875" style="53" customWidth="1"/>
    <col min="18" max="18" width="20.7109375" style="53" customWidth="1"/>
    <col min="19" max="19" width="21.140625" style="53" customWidth="1"/>
    <col min="20" max="20" width="7.140625" style="53" customWidth="1"/>
    <col min="21" max="21" width="21.42578125" style="53" customWidth="1"/>
    <col min="22" max="22" width="20.42578125" style="56" customWidth="1"/>
    <col min="23" max="23" width="20.7109375" style="56" customWidth="1"/>
    <col min="24" max="24" width="8.140625" style="56" customWidth="1"/>
    <col min="25" max="25" width="23.28515625" style="53" customWidth="1"/>
    <col min="26" max="26" width="22.85546875" style="53" customWidth="1"/>
    <col min="27" max="27" width="8.140625" style="53" customWidth="1"/>
    <col min="28" max="28" width="22.85546875" style="53" customWidth="1"/>
    <col min="29" max="29" width="8.140625" style="53" customWidth="1"/>
    <col min="30" max="31" width="9.140625" style="53"/>
    <col min="32" max="32" width="22.7109375" style="53" customWidth="1"/>
    <col min="33" max="16384" width="9.140625" style="53"/>
  </cols>
  <sheetData>
    <row r="1" spans="1:33" ht="18.75" customHeight="1" x14ac:dyDescent="0.25">
      <c r="A1" s="179" t="s">
        <v>112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80"/>
      <c r="AG1" s="180"/>
    </row>
    <row r="2" spans="1:33" ht="15" customHeight="1" x14ac:dyDescent="0.25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180"/>
      <c r="AG2" s="180"/>
    </row>
    <row r="3" spans="1:33" ht="19.5" customHeight="1" x14ac:dyDescent="0.25">
      <c r="A3" s="182" t="s">
        <v>113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0"/>
      <c r="AG3" s="180"/>
    </row>
    <row r="4" spans="1:33" ht="15.75" customHeight="1" x14ac:dyDescent="0.25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0"/>
      <c r="AG4" s="180"/>
    </row>
    <row r="5" spans="1:33" ht="15" customHeight="1" x14ac:dyDescent="0.25">
      <c r="A5" s="166" t="s">
        <v>6</v>
      </c>
      <c r="B5" s="184" t="s">
        <v>7</v>
      </c>
      <c r="C5" s="187" t="s">
        <v>114</v>
      </c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9"/>
      <c r="Y5" s="190" t="s">
        <v>115</v>
      </c>
      <c r="Z5" s="191"/>
      <c r="AA5" s="191"/>
      <c r="AB5" s="191"/>
      <c r="AC5" s="192"/>
      <c r="AD5" s="166" t="s">
        <v>116</v>
      </c>
      <c r="AE5" s="166" t="s">
        <v>117</v>
      </c>
      <c r="AF5" s="57"/>
      <c r="AG5" s="57"/>
    </row>
    <row r="6" spans="1:33" ht="15" customHeight="1" x14ac:dyDescent="0.25">
      <c r="A6" s="183"/>
      <c r="B6" s="185"/>
      <c r="C6" s="166" t="s">
        <v>118</v>
      </c>
      <c r="D6" s="190" t="s">
        <v>119</v>
      </c>
      <c r="E6" s="191"/>
      <c r="F6" s="191"/>
      <c r="G6" s="191"/>
      <c r="H6" s="191"/>
      <c r="I6" s="191"/>
      <c r="J6" s="191"/>
      <c r="K6" s="191"/>
      <c r="L6" s="191"/>
      <c r="M6" s="192"/>
      <c r="N6" s="200" t="s">
        <v>120</v>
      </c>
      <c r="O6" s="201"/>
      <c r="P6" s="166" t="s">
        <v>121</v>
      </c>
      <c r="Q6" s="166" t="s">
        <v>122</v>
      </c>
      <c r="R6" s="166" t="s">
        <v>123</v>
      </c>
      <c r="S6" s="166" t="s">
        <v>124</v>
      </c>
      <c r="T6" s="200" t="s">
        <v>125</v>
      </c>
      <c r="U6" s="201"/>
      <c r="V6" s="187" t="s">
        <v>126</v>
      </c>
      <c r="W6" s="188"/>
      <c r="X6" s="189"/>
      <c r="Y6" s="193"/>
      <c r="Z6" s="194"/>
      <c r="AA6" s="194"/>
      <c r="AB6" s="194"/>
      <c r="AC6" s="195"/>
      <c r="AD6" s="183"/>
      <c r="AE6" s="183"/>
      <c r="AF6" s="57"/>
      <c r="AG6" s="57"/>
    </row>
    <row r="7" spans="1:33" ht="15" customHeight="1" x14ac:dyDescent="0.25">
      <c r="A7" s="183"/>
      <c r="B7" s="185"/>
      <c r="C7" s="183"/>
      <c r="D7" s="193"/>
      <c r="E7" s="194"/>
      <c r="F7" s="194"/>
      <c r="G7" s="194"/>
      <c r="H7" s="194"/>
      <c r="I7" s="194"/>
      <c r="J7" s="194"/>
      <c r="K7" s="194"/>
      <c r="L7" s="194"/>
      <c r="M7" s="195"/>
      <c r="N7" s="202"/>
      <c r="O7" s="203"/>
      <c r="P7" s="183"/>
      <c r="Q7" s="183"/>
      <c r="R7" s="183"/>
      <c r="S7" s="183"/>
      <c r="T7" s="202"/>
      <c r="U7" s="203"/>
      <c r="V7" s="166" t="s">
        <v>127</v>
      </c>
      <c r="W7" s="166" t="s">
        <v>128</v>
      </c>
      <c r="X7" s="166" t="s">
        <v>129</v>
      </c>
      <c r="Y7" s="166" t="s">
        <v>130</v>
      </c>
      <c r="Z7" s="166" t="s">
        <v>131</v>
      </c>
      <c r="AA7" s="166" t="s">
        <v>132</v>
      </c>
      <c r="AB7" s="166" t="s">
        <v>133</v>
      </c>
      <c r="AC7" s="166" t="s">
        <v>134</v>
      </c>
      <c r="AD7" s="183"/>
      <c r="AE7" s="183"/>
      <c r="AF7" s="57"/>
      <c r="AG7" s="57"/>
    </row>
    <row r="8" spans="1:33" ht="104.25" customHeight="1" x14ac:dyDescent="0.25">
      <c r="A8" s="183"/>
      <c r="B8" s="185"/>
      <c r="C8" s="167"/>
      <c r="D8" s="58" t="s">
        <v>135</v>
      </c>
      <c r="E8" s="196" t="s">
        <v>136</v>
      </c>
      <c r="F8" s="197"/>
      <c r="G8" s="59" t="s">
        <v>137</v>
      </c>
      <c r="H8" s="58" t="s">
        <v>138</v>
      </c>
      <c r="I8" s="58" t="s">
        <v>139</v>
      </c>
      <c r="J8" s="198" t="s">
        <v>140</v>
      </c>
      <c r="K8" s="199"/>
      <c r="L8" s="58" t="s">
        <v>141</v>
      </c>
      <c r="M8" s="58" t="s">
        <v>142</v>
      </c>
      <c r="N8" s="204"/>
      <c r="O8" s="205"/>
      <c r="P8" s="167"/>
      <c r="Q8" s="167"/>
      <c r="R8" s="167"/>
      <c r="S8" s="167"/>
      <c r="T8" s="204"/>
      <c r="U8" s="205"/>
      <c r="V8" s="167"/>
      <c r="W8" s="167"/>
      <c r="X8" s="167"/>
      <c r="Y8" s="167"/>
      <c r="Z8" s="167"/>
      <c r="AA8" s="167"/>
      <c r="AB8" s="167"/>
      <c r="AC8" s="167"/>
      <c r="AD8" s="183"/>
      <c r="AE8" s="183"/>
      <c r="AF8" s="57"/>
      <c r="AG8" s="57"/>
    </row>
    <row r="9" spans="1:33" ht="15" customHeight="1" x14ac:dyDescent="0.25">
      <c r="A9" s="167"/>
      <c r="B9" s="186"/>
      <c r="C9" s="28" t="s">
        <v>143</v>
      </c>
      <c r="D9" s="28" t="s">
        <v>143</v>
      </c>
      <c r="E9" s="28" t="s">
        <v>144</v>
      </c>
      <c r="F9" s="28" t="s">
        <v>143</v>
      </c>
      <c r="G9" s="60" t="s">
        <v>143</v>
      </c>
      <c r="H9" s="28" t="s">
        <v>143</v>
      </c>
      <c r="I9" s="28" t="s">
        <v>143</v>
      </c>
      <c r="J9" s="28" t="s">
        <v>144</v>
      </c>
      <c r="K9" s="28" t="s">
        <v>143</v>
      </c>
      <c r="L9" s="28" t="s">
        <v>143</v>
      </c>
      <c r="M9" s="28" t="s">
        <v>143</v>
      </c>
      <c r="N9" s="28" t="s">
        <v>144</v>
      </c>
      <c r="O9" s="28" t="s">
        <v>143</v>
      </c>
      <c r="P9" s="28" t="s">
        <v>143</v>
      </c>
      <c r="Q9" s="28" t="s">
        <v>143</v>
      </c>
      <c r="R9" s="28" t="s">
        <v>143</v>
      </c>
      <c r="S9" s="28" t="s">
        <v>143</v>
      </c>
      <c r="T9" s="28" t="s">
        <v>144</v>
      </c>
      <c r="U9" s="28" t="s">
        <v>143</v>
      </c>
      <c r="V9" s="28" t="s">
        <v>143</v>
      </c>
      <c r="W9" s="28" t="s">
        <v>143</v>
      </c>
      <c r="X9" s="28" t="s">
        <v>143</v>
      </c>
      <c r="Y9" s="28" t="s">
        <v>143</v>
      </c>
      <c r="Z9" s="28" t="s">
        <v>143</v>
      </c>
      <c r="AA9" s="28" t="s">
        <v>143</v>
      </c>
      <c r="AB9" s="28" t="s">
        <v>143</v>
      </c>
      <c r="AC9" s="28" t="s">
        <v>143</v>
      </c>
      <c r="AD9" s="167"/>
      <c r="AE9" s="167"/>
      <c r="AF9" s="57"/>
      <c r="AG9" s="57"/>
    </row>
    <row r="10" spans="1:33" ht="15" customHeight="1" x14ac:dyDescent="0.25">
      <c r="A10" s="28">
        <v>1</v>
      </c>
      <c r="B10" s="61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  <c r="N10" s="28">
        <v>14</v>
      </c>
      <c r="O10" s="28">
        <v>15</v>
      </c>
      <c r="P10" s="28">
        <v>16</v>
      </c>
      <c r="Q10" s="28">
        <v>17</v>
      </c>
      <c r="R10" s="28">
        <v>18</v>
      </c>
      <c r="S10" s="28">
        <v>19</v>
      </c>
      <c r="T10" s="28">
        <v>20</v>
      </c>
      <c r="U10" s="28">
        <v>21</v>
      </c>
      <c r="V10" s="28">
        <v>22</v>
      </c>
      <c r="W10" s="28">
        <v>23</v>
      </c>
      <c r="X10" s="28">
        <v>24</v>
      </c>
      <c r="Y10" s="28">
        <v>25</v>
      </c>
      <c r="Z10" s="28">
        <v>26</v>
      </c>
      <c r="AA10" s="28">
        <v>27</v>
      </c>
      <c r="AB10" s="28">
        <v>28</v>
      </c>
      <c r="AC10" s="28">
        <v>29</v>
      </c>
      <c r="AD10" s="28">
        <v>30</v>
      </c>
      <c r="AE10" s="28">
        <v>31</v>
      </c>
      <c r="AF10" s="57"/>
      <c r="AG10" s="57"/>
    </row>
    <row r="11" spans="1:33" s="62" customFormat="1" ht="70.5" customHeight="1" x14ac:dyDescent="0.25">
      <c r="A11" s="206" t="s">
        <v>26</v>
      </c>
      <c r="B11" s="207"/>
      <c r="C11" s="64">
        <f t="shared" ref="C11:AC11" si="0">C12+C37+C92</f>
        <v>1885925264.4300001</v>
      </c>
      <c r="D11" s="64">
        <f t="shared" si="0"/>
        <v>96371412.030000001</v>
      </c>
      <c r="E11" s="151">
        <f t="shared" si="0"/>
        <v>0</v>
      </c>
      <c r="F11" s="151">
        <f t="shared" si="0"/>
        <v>0</v>
      </c>
      <c r="G11" s="152">
        <f t="shared" si="0"/>
        <v>99323097.879999995</v>
      </c>
      <c r="H11" s="152">
        <f t="shared" si="0"/>
        <v>115523621.34</v>
      </c>
      <c r="I11" s="152">
        <f t="shared" si="0"/>
        <v>407178027.73000002</v>
      </c>
      <c r="J11" s="153">
        <f t="shared" si="0"/>
        <v>15</v>
      </c>
      <c r="K11" s="152">
        <f t="shared" si="0"/>
        <v>41400036.170000002</v>
      </c>
      <c r="L11" s="152">
        <f t="shared" si="0"/>
        <v>29828812.600000001</v>
      </c>
      <c r="M11" s="151">
        <f t="shared" si="0"/>
        <v>0</v>
      </c>
      <c r="N11" s="153">
        <f t="shared" si="0"/>
        <v>6</v>
      </c>
      <c r="O11" s="152">
        <f t="shared" si="0"/>
        <v>18226809.960000001</v>
      </c>
      <c r="P11" s="152">
        <f t="shared" si="0"/>
        <v>283813593.68000001</v>
      </c>
      <c r="Q11" s="152">
        <f t="shared" si="0"/>
        <v>15061989.279999999</v>
      </c>
      <c r="R11" s="152">
        <f t="shared" si="0"/>
        <v>439201252.69</v>
      </c>
      <c r="S11" s="152">
        <f t="shared" si="0"/>
        <v>117607583.59999999</v>
      </c>
      <c r="T11" s="153">
        <f t="shared" si="0"/>
        <v>120</v>
      </c>
      <c r="U11" s="152">
        <f t="shared" si="0"/>
        <v>101622329.98999999</v>
      </c>
      <c r="V11" s="152">
        <f t="shared" si="0"/>
        <v>98037174.290000007</v>
      </c>
      <c r="W11" s="152">
        <f t="shared" si="0"/>
        <v>22729523.190000001</v>
      </c>
      <c r="X11" s="151">
        <f t="shared" si="0"/>
        <v>0</v>
      </c>
      <c r="Y11" s="152">
        <f t="shared" si="0"/>
        <v>923951682.88</v>
      </c>
      <c r="Z11" s="152">
        <f t="shared" si="0"/>
        <v>628141761.05999994</v>
      </c>
      <c r="AA11" s="151">
        <f t="shared" si="0"/>
        <v>0</v>
      </c>
      <c r="AB11" s="152">
        <f t="shared" si="0"/>
        <v>333831820.49000001</v>
      </c>
      <c r="AC11" s="151">
        <f t="shared" si="0"/>
        <v>0</v>
      </c>
      <c r="AD11" s="154" t="s">
        <v>145</v>
      </c>
      <c r="AE11" s="154" t="s">
        <v>145</v>
      </c>
      <c r="AF11" s="63"/>
      <c r="AG11" s="63"/>
    </row>
    <row r="12" spans="1:33" s="62" customFormat="1" ht="54.95" customHeight="1" x14ac:dyDescent="0.25">
      <c r="A12" s="208" t="s">
        <v>28</v>
      </c>
      <c r="B12" s="208"/>
      <c r="C12" s="64">
        <f>SUM(C13:C36)</f>
        <v>263997948.94</v>
      </c>
      <c r="D12" s="64">
        <f t="shared" ref="D12:AC12" si="1">SUM(D13:D36)</f>
        <v>1734247.77</v>
      </c>
      <c r="E12" s="65">
        <f>SUM(E13:E36)</f>
        <v>0</v>
      </c>
      <c r="F12" s="65">
        <f t="shared" si="1"/>
        <v>0</v>
      </c>
      <c r="G12" s="64">
        <f t="shared" si="1"/>
        <v>1753394.34</v>
      </c>
      <c r="H12" s="64">
        <f t="shared" si="1"/>
        <v>1738157.99</v>
      </c>
      <c r="I12" s="64">
        <f t="shared" si="1"/>
        <v>58779671.869999997</v>
      </c>
      <c r="J12" s="65">
        <f t="shared" si="1"/>
        <v>0</v>
      </c>
      <c r="K12" s="65">
        <f t="shared" si="1"/>
        <v>0</v>
      </c>
      <c r="L12" s="64">
        <f t="shared" si="1"/>
        <v>2437789.83</v>
      </c>
      <c r="M12" s="65">
        <f t="shared" si="1"/>
        <v>0</v>
      </c>
      <c r="N12" s="66">
        <f t="shared" si="1"/>
        <v>6</v>
      </c>
      <c r="O12" s="64">
        <f t="shared" si="1"/>
        <v>18226809.960000001</v>
      </c>
      <c r="P12" s="64">
        <f t="shared" si="1"/>
        <v>145652024.56999999</v>
      </c>
      <c r="Q12" s="64">
        <f t="shared" si="1"/>
        <v>2048585.56</v>
      </c>
      <c r="R12" s="64">
        <f t="shared" si="1"/>
        <v>14996998.25</v>
      </c>
      <c r="S12" s="64">
        <f t="shared" si="1"/>
        <v>3044601.92</v>
      </c>
      <c r="T12" s="67">
        <f t="shared" si="1"/>
        <v>0</v>
      </c>
      <c r="U12" s="65">
        <f t="shared" si="1"/>
        <v>0</v>
      </c>
      <c r="V12" s="64">
        <f t="shared" si="1"/>
        <v>10513312.9</v>
      </c>
      <c r="W12" s="64">
        <f t="shared" si="1"/>
        <v>3072353.98</v>
      </c>
      <c r="X12" s="65">
        <f t="shared" si="1"/>
        <v>0</v>
      </c>
      <c r="Y12" s="65">
        <f t="shared" si="1"/>
        <v>0</v>
      </c>
      <c r="Z12" s="64">
        <f t="shared" si="1"/>
        <v>171426266.30000001</v>
      </c>
      <c r="AA12" s="65">
        <f t="shared" si="1"/>
        <v>0</v>
      </c>
      <c r="AB12" s="64">
        <f t="shared" si="1"/>
        <v>92571682.640000001</v>
      </c>
      <c r="AC12" s="65">
        <f t="shared" si="1"/>
        <v>0</v>
      </c>
      <c r="AD12" s="68" t="s">
        <v>145</v>
      </c>
      <c r="AE12" s="68" t="s">
        <v>145</v>
      </c>
      <c r="AF12" s="63"/>
      <c r="AG12" s="63"/>
    </row>
    <row r="13" spans="1:33" s="69" customFormat="1" ht="39.950000000000003" customHeight="1" x14ac:dyDescent="0.25">
      <c r="A13" s="28">
        <v>1</v>
      </c>
      <c r="B13" s="70" t="s">
        <v>29</v>
      </c>
      <c r="C13" s="71">
        <f t="shared" ref="C13:C36" si="2">D13+F13+G13+H13+I13+K13+L13+M13+O13+P13+Q13+R13+S13+W13+V13+X13</f>
        <v>14163513.43</v>
      </c>
      <c r="D13" s="71"/>
      <c r="E13" s="72"/>
      <c r="F13" s="72"/>
      <c r="G13" s="71"/>
      <c r="H13" s="71"/>
      <c r="I13" s="71"/>
      <c r="J13" s="73"/>
      <c r="K13" s="72"/>
      <c r="L13" s="71"/>
      <c r="M13" s="74"/>
      <c r="N13" s="75"/>
      <c r="O13" s="71"/>
      <c r="P13" s="71">
        <f>ROUND(3758.5*3517.3,2)</f>
        <v>13219772.050000001</v>
      </c>
      <c r="Q13" s="71"/>
      <c r="R13" s="71"/>
      <c r="S13" s="71"/>
      <c r="T13" s="76"/>
      <c r="U13" s="77"/>
      <c r="V13" s="71">
        <v>745444.8</v>
      </c>
      <c r="W13" s="71">
        <f t="shared" ref="W13:W15" si="3">P13*1.5%</f>
        <v>198296.58</v>
      </c>
      <c r="X13" s="78"/>
      <c r="Y13" s="71"/>
      <c r="Z13" s="71"/>
      <c r="AA13" s="71"/>
      <c r="AB13" s="71">
        <f t="shared" ref="AB13:AB19" si="4">C13</f>
        <v>14163513.43</v>
      </c>
      <c r="AC13" s="79"/>
      <c r="AD13" s="61">
        <v>2023</v>
      </c>
      <c r="AE13" s="61">
        <v>2023</v>
      </c>
      <c r="AF13" s="80"/>
      <c r="AG13" s="80"/>
    </row>
    <row r="14" spans="1:33" s="69" customFormat="1" ht="39.950000000000003" customHeight="1" x14ac:dyDescent="0.25">
      <c r="A14" s="28">
        <f t="shared" ref="A14:A75" si="5">A13+1</f>
        <v>2</v>
      </c>
      <c r="B14" s="70" t="s">
        <v>34</v>
      </c>
      <c r="C14" s="71">
        <f t="shared" si="2"/>
        <v>14717286.449999999</v>
      </c>
      <c r="D14" s="71"/>
      <c r="E14" s="73"/>
      <c r="F14" s="73"/>
      <c r="G14" s="71"/>
      <c r="H14" s="71"/>
      <c r="I14" s="71"/>
      <c r="J14" s="73"/>
      <c r="K14" s="72"/>
      <c r="L14" s="71"/>
      <c r="M14" s="74"/>
      <c r="N14" s="75"/>
      <c r="O14" s="71"/>
      <c r="P14" s="71">
        <f>ROUND(3910.1*3517.3,2)</f>
        <v>13752994.73</v>
      </c>
      <c r="Q14" s="71"/>
      <c r="R14" s="71"/>
      <c r="S14" s="71"/>
      <c r="T14" s="81"/>
      <c r="U14" s="78"/>
      <c r="V14" s="71">
        <v>757996.8</v>
      </c>
      <c r="W14" s="71">
        <f t="shared" si="3"/>
        <v>206294.92</v>
      </c>
      <c r="X14" s="78"/>
      <c r="Y14" s="71"/>
      <c r="Z14" s="71"/>
      <c r="AA14" s="71"/>
      <c r="AB14" s="71">
        <f t="shared" si="4"/>
        <v>14717286.449999999</v>
      </c>
      <c r="AC14" s="79"/>
      <c r="AD14" s="61">
        <v>2023</v>
      </c>
      <c r="AE14" s="61">
        <v>2023</v>
      </c>
      <c r="AF14" s="80"/>
      <c r="AG14" s="80"/>
    </row>
    <row r="15" spans="1:33" s="69" customFormat="1" ht="39.950000000000003" customHeight="1" x14ac:dyDescent="0.25">
      <c r="A15" s="28">
        <f t="shared" si="5"/>
        <v>3</v>
      </c>
      <c r="B15" s="70" t="s">
        <v>146</v>
      </c>
      <c r="C15" s="71">
        <f t="shared" si="2"/>
        <v>14629551.26</v>
      </c>
      <c r="D15" s="71"/>
      <c r="E15" s="73"/>
      <c r="F15" s="73"/>
      <c r="G15" s="71"/>
      <c r="H15" s="71"/>
      <c r="I15" s="71"/>
      <c r="J15" s="73"/>
      <c r="K15" s="72"/>
      <c r="L15" s="71"/>
      <c r="M15" s="74"/>
      <c r="N15" s="75"/>
      <c r="O15" s="71"/>
      <c r="P15" s="71">
        <f>ROUND(3886.8*3517.3,2)</f>
        <v>13671041.640000001</v>
      </c>
      <c r="Q15" s="71"/>
      <c r="R15" s="71"/>
      <c r="S15" s="71"/>
      <c r="T15" s="82"/>
      <c r="U15" s="83"/>
      <c r="V15" s="71">
        <v>753444</v>
      </c>
      <c r="W15" s="71">
        <f t="shared" si="3"/>
        <v>205065.62</v>
      </c>
      <c r="X15" s="78"/>
      <c r="Y15" s="71"/>
      <c r="Z15" s="71"/>
      <c r="AA15" s="71"/>
      <c r="AB15" s="71">
        <f t="shared" si="4"/>
        <v>14629551.26</v>
      </c>
      <c r="AC15" s="79"/>
      <c r="AD15" s="61">
        <v>2023</v>
      </c>
      <c r="AE15" s="61">
        <v>2023</v>
      </c>
      <c r="AF15" s="80"/>
      <c r="AG15" s="80"/>
    </row>
    <row r="16" spans="1:33" s="69" customFormat="1" ht="39.950000000000003" customHeight="1" x14ac:dyDescent="0.25">
      <c r="A16" s="28">
        <f t="shared" si="5"/>
        <v>4</v>
      </c>
      <c r="B16" s="70" t="s">
        <v>36</v>
      </c>
      <c r="C16" s="71">
        <f t="shared" si="2"/>
        <v>17650668.120000001</v>
      </c>
      <c r="D16" s="71">
        <f>ROUND(2696.7*643.1,2)</f>
        <v>1734247.77</v>
      </c>
      <c r="E16" s="73"/>
      <c r="F16" s="73"/>
      <c r="G16" s="71">
        <f>ROUND(2696.7*650.2,2)</f>
        <v>1753394.34</v>
      </c>
      <c r="H16" s="71">
        <f>ROUND(2696.7*644.55,2)</f>
        <v>1738157.99</v>
      </c>
      <c r="I16" s="71">
        <f>ROUND(2696.7*3349.66,2)</f>
        <v>9033028.1199999992</v>
      </c>
      <c r="J16" s="84"/>
      <c r="K16" s="84"/>
      <c r="L16" s="71">
        <f>ROUND(2696.7*903.99,2)</f>
        <v>2437789.83</v>
      </c>
      <c r="M16" s="74"/>
      <c r="N16" s="75"/>
      <c r="O16" s="71"/>
      <c r="P16" s="71"/>
      <c r="Q16" s="71"/>
      <c r="R16" s="71"/>
      <c r="S16" s="71"/>
      <c r="T16" s="82"/>
      <c r="U16" s="83"/>
      <c r="V16" s="71">
        <v>703600.8</v>
      </c>
      <c r="W16" s="71">
        <f>(D16+G16+H16+I16+L16)*1.5%</f>
        <v>250449.27</v>
      </c>
      <c r="X16" s="78"/>
      <c r="Y16" s="71"/>
      <c r="Z16" s="71"/>
      <c r="AA16" s="71"/>
      <c r="AB16" s="71">
        <f t="shared" si="4"/>
        <v>17650668.120000001</v>
      </c>
      <c r="AC16" s="79"/>
      <c r="AD16" s="61">
        <v>2023</v>
      </c>
      <c r="AE16" s="61">
        <v>2023</v>
      </c>
      <c r="AF16" s="80"/>
      <c r="AG16" s="80"/>
    </row>
    <row r="17" spans="1:33" s="69" customFormat="1" ht="39.950000000000003" customHeight="1" x14ac:dyDescent="0.25">
      <c r="A17" s="28">
        <f t="shared" si="5"/>
        <v>5</v>
      </c>
      <c r="B17" s="70" t="s">
        <v>38</v>
      </c>
      <c r="C17" s="71">
        <f t="shared" si="2"/>
        <v>5986649.6900000004</v>
      </c>
      <c r="D17" s="71"/>
      <c r="E17" s="73"/>
      <c r="F17" s="73"/>
      <c r="G17" s="71"/>
      <c r="H17" s="71"/>
      <c r="I17" s="71"/>
      <c r="J17" s="73"/>
      <c r="K17" s="72"/>
      <c r="L17" s="71"/>
      <c r="M17" s="74"/>
      <c r="N17" s="75"/>
      <c r="O17" s="71"/>
      <c r="P17" s="71"/>
      <c r="Q17" s="71">
        <f>ROUND(2681.5*763.97,2)</f>
        <v>2048585.56</v>
      </c>
      <c r="R17" s="71"/>
      <c r="S17" s="71">
        <f>ROUND(2681.5*1135.41,2)</f>
        <v>3044601.92</v>
      </c>
      <c r="T17" s="82"/>
      <c r="U17" s="83"/>
      <c r="V17" s="71">
        <v>817064.4</v>
      </c>
      <c r="W17" s="71">
        <f>(Q17+S17)*1.5%</f>
        <v>76397.81</v>
      </c>
      <c r="X17" s="78"/>
      <c r="Y17" s="71"/>
      <c r="Z17" s="71"/>
      <c r="AA17" s="71"/>
      <c r="AB17" s="71">
        <f t="shared" si="4"/>
        <v>5986649.6900000004</v>
      </c>
      <c r="AC17" s="79"/>
      <c r="AD17" s="61">
        <v>2023</v>
      </c>
      <c r="AE17" s="61">
        <v>2023</v>
      </c>
      <c r="AF17" s="80"/>
      <c r="AG17" s="80"/>
    </row>
    <row r="18" spans="1:33" s="69" customFormat="1" ht="39.950000000000003" customHeight="1" x14ac:dyDescent="0.25">
      <c r="A18" s="28">
        <f t="shared" si="5"/>
        <v>6</v>
      </c>
      <c r="B18" s="70" t="s">
        <v>39</v>
      </c>
      <c r="C18" s="71">
        <f t="shared" si="2"/>
        <v>18955882.350000001</v>
      </c>
      <c r="D18" s="71"/>
      <c r="E18" s="73"/>
      <c r="F18" s="73"/>
      <c r="G18" s="71"/>
      <c r="H18" s="71"/>
      <c r="I18" s="71"/>
      <c r="J18" s="73"/>
      <c r="K18" s="72"/>
      <c r="L18" s="71"/>
      <c r="M18" s="74"/>
      <c r="N18" s="85">
        <v>6</v>
      </c>
      <c r="O18" s="71">
        <f>ROUND(3037801.66*6,2)</f>
        <v>18226809.960000001</v>
      </c>
      <c r="P18" s="71"/>
      <c r="Q18" s="71"/>
      <c r="R18" s="71"/>
      <c r="S18" s="71"/>
      <c r="T18" s="82"/>
      <c r="U18" s="83"/>
      <c r="V18" s="71">
        <v>455670.24</v>
      </c>
      <c r="W18" s="71">
        <f>O18*1.5%</f>
        <v>273402.15000000002</v>
      </c>
      <c r="X18" s="78"/>
      <c r="Y18" s="71"/>
      <c r="Z18" s="71"/>
      <c r="AA18" s="71"/>
      <c r="AB18" s="71">
        <f t="shared" si="4"/>
        <v>18955882.350000001</v>
      </c>
      <c r="AC18" s="79"/>
      <c r="AD18" s="61">
        <v>2023</v>
      </c>
      <c r="AE18" s="61">
        <v>2023</v>
      </c>
      <c r="AF18" s="80"/>
      <c r="AG18" s="80"/>
    </row>
    <row r="19" spans="1:33" s="69" customFormat="1" ht="39.950000000000003" customHeight="1" x14ac:dyDescent="0.25">
      <c r="A19" s="28">
        <f t="shared" si="5"/>
        <v>7</v>
      </c>
      <c r="B19" s="70" t="s">
        <v>40</v>
      </c>
      <c r="C19" s="71">
        <f t="shared" si="2"/>
        <v>6468131.3399999999</v>
      </c>
      <c r="D19" s="71"/>
      <c r="E19" s="73"/>
      <c r="F19" s="73"/>
      <c r="G19" s="71"/>
      <c r="H19" s="71"/>
      <c r="I19" s="71"/>
      <c r="J19" s="73"/>
      <c r="K19" s="72"/>
      <c r="L19" s="71"/>
      <c r="M19" s="74"/>
      <c r="N19" s="75"/>
      <c r="O19" s="71"/>
      <c r="P19" s="71">
        <f>ROUND(486*12292.23,2)</f>
        <v>5974023.7800000003</v>
      </c>
      <c r="Q19" s="71"/>
      <c r="R19" s="71"/>
      <c r="S19" s="71"/>
      <c r="T19" s="82"/>
      <c r="U19" s="83"/>
      <c r="V19" s="71">
        <v>404497.2</v>
      </c>
      <c r="W19" s="71">
        <f>P19*1.5%</f>
        <v>89610.36</v>
      </c>
      <c r="X19" s="78"/>
      <c r="Y19" s="71"/>
      <c r="Z19" s="71"/>
      <c r="AA19" s="71"/>
      <c r="AB19" s="71">
        <f t="shared" si="4"/>
        <v>6468131.3399999999</v>
      </c>
      <c r="AC19" s="79"/>
      <c r="AD19" s="61">
        <v>2023</v>
      </c>
      <c r="AE19" s="61">
        <v>2023</v>
      </c>
      <c r="AF19" s="80"/>
      <c r="AG19" s="80"/>
    </row>
    <row r="20" spans="1:33" s="69" customFormat="1" ht="39.950000000000003" customHeight="1" x14ac:dyDescent="0.25">
      <c r="A20" s="28">
        <f t="shared" si="5"/>
        <v>8</v>
      </c>
      <c r="B20" s="70" t="s">
        <v>50</v>
      </c>
      <c r="C20" s="71">
        <f t="shared" si="2"/>
        <v>16045832.880000001</v>
      </c>
      <c r="D20" s="71"/>
      <c r="E20" s="73"/>
      <c r="F20" s="73"/>
      <c r="G20" s="71"/>
      <c r="H20" s="71"/>
      <c r="I20" s="71"/>
      <c r="J20" s="73"/>
      <c r="K20" s="72"/>
      <c r="L20" s="71"/>
      <c r="M20" s="74"/>
      <c r="N20" s="75"/>
      <c r="O20" s="71"/>
      <c r="P20" s="71">
        <v>15201203.92</v>
      </c>
      <c r="Q20" s="71"/>
      <c r="R20" s="71"/>
      <c r="S20" s="71"/>
      <c r="T20" s="82"/>
      <c r="U20" s="83"/>
      <c r="V20" s="71">
        <v>819165.01</v>
      </c>
      <c r="W20" s="71">
        <v>25463.95</v>
      </c>
      <c r="X20" s="78"/>
      <c r="Y20" s="71"/>
      <c r="Z20" s="71">
        <f t="shared" ref="Z20:Z36" si="6">C20</f>
        <v>16045832.880000001</v>
      </c>
      <c r="AA20" s="71"/>
      <c r="AB20" s="71"/>
      <c r="AC20" s="79"/>
      <c r="AD20" s="61">
        <v>2023</v>
      </c>
      <c r="AE20" s="61">
        <v>2023</v>
      </c>
      <c r="AF20" s="80"/>
      <c r="AG20" s="80"/>
    </row>
    <row r="21" spans="1:33" s="69" customFormat="1" ht="39.950000000000003" customHeight="1" x14ac:dyDescent="0.25">
      <c r="A21" s="28">
        <f t="shared" si="5"/>
        <v>9</v>
      </c>
      <c r="B21" s="70" t="s">
        <v>51</v>
      </c>
      <c r="C21" s="71">
        <f t="shared" si="2"/>
        <v>15625309.390000001</v>
      </c>
      <c r="D21" s="71"/>
      <c r="E21" s="73"/>
      <c r="F21" s="73"/>
      <c r="G21" s="71"/>
      <c r="H21" s="71"/>
      <c r="I21" s="71"/>
      <c r="J21" s="73"/>
      <c r="K21" s="72"/>
      <c r="L21" s="71"/>
      <c r="M21" s="74"/>
      <c r="N21" s="75"/>
      <c r="O21" s="71"/>
      <c r="P21" s="71">
        <v>14807255.07</v>
      </c>
      <c r="Q21" s="71"/>
      <c r="R21" s="71"/>
      <c r="S21" s="71"/>
      <c r="T21" s="82"/>
      <c r="U21" s="83"/>
      <c r="V21" s="71">
        <v>793374.91</v>
      </c>
      <c r="W21" s="71">
        <v>24679.41</v>
      </c>
      <c r="X21" s="78"/>
      <c r="Y21" s="71"/>
      <c r="Z21" s="71">
        <f t="shared" si="6"/>
        <v>15625309.390000001</v>
      </c>
      <c r="AA21" s="71"/>
      <c r="AB21" s="71"/>
      <c r="AC21" s="79"/>
      <c r="AD21" s="61">
        <v>2023</v>
      </c>
      <c r="AE21" s="61">
        <v>2023</v>
      </c>
      <c r="AF21" s="80"/>
      <c r="AG21" s="80"/>
    </row>
    <row r="22" spans="1:33" s="69" customFormat="1" ht="39.950000000000003" customHeight="1" x14ac:dyDescent="0.25">
      <c r="A22" s="28">
        <f t="shared" si="5"/>
        <v>10</v>
      </c>
      <c r="B22" s="70" t="s">
        <v>52</v>
      </c>
      <c r="C22" s="71">
        <f t="shared" si="2"/>
        <v>15924341.51</v>
      </c>
      <c r="D22" s="71"/>
      <c r="E22" s="73"/>
      <c r="F22" s="73"/>
      <c r="G22" s="71"/>
      <c r="H22" s="71"/>
      <c r="I22" s="71"/>
      <c r="J22" s="73"/>
      <c r="K22" s="72"/>
      <c r="L22" s="71"/>
      <c r="M22" s="74"/>
      <c r="N22" s="75"/>
      <c r="O22" s="71"/>
      <c r="P22" s="71">
        <v>15100034.07</v>
      </c>
      <c r="Q22" s="71"/>
      <c r="R22" s="71"/>
      <c r="S22" s="71"/>
      <c r="T22" s="82"/>
      <c r="U22" s="83"/>
      <c r="V22" s="71">
        <v>799267.18</v>
      </c>
      <c r="W22" s="71">
        <v>25040.26</v>
      </c>
      <c r="X22" s="78"/>
      <c r="Y22" s="71"/>
      <c r="Z22" s="71">
        <f t="shared" si="6"/>
        <v>15924341.51</v>
      </c>
      <c r="AA22" s="71"/>
      <c r="AB22" s="71"/>
      <c r="AC22" s="79"/>
      <c r="AD22" s="61">
        <v>2023</v>
      </c>
      <c r="AE22" s="61">
        <v>2023</v>
      </c>
      <c r="AF22" s="80"/>
      <c r="AG22" s="80"/>
    </row>
    <row r="23" spans="1:33" s="69" customFormat="1" ht="39.950000000000003" customHeight="1" x14ac:dyDescent="0.25">
      <c r="A23" s="28">
        <f t="shared" si="5"/>
        <v>11</v>
      </c>
      <c r="B23" s="70" t="s">
        <v>53</v>
      </c>
      <c r="C23" s="71">
        <f t="shared" si="2"/>
        <v>14826884.529999999</v>
      </c>
      <c r="D23" s="71"/>
      <c r="E23" s="73"/>
      <c r="F23" s="73"/>
      <c r="G23" s="71"/>
      <c r="H23" s="71"/>
      <c r="I23" s="71"/>
      <c r="J23" s="73"/>
      <c r="K23" s="72"/>
      <c r="L23" s="71"/>
      <c r="M23" s="74"/>
      <c r="N23" s="75"/>
      <c r="O23" s="71"/>
      <c r="P23" s="71">
        <v>14001480.35</v>
      </c>
      <c r="Q23" s="71"/>
      <c r="R23" s="71"/>
      <c r="S23" s="71"/>
      <c r="T23" s="82"/>
      <c r="U23" s="83"/>
      <c r="V23" s="71">
        <v>800395.51</v>
      </c>
      <c r="W23" s="71">
        <v>25008.67</v>
      </c>
      <c r="X23" s="78"/>
      <c r="Y23" s="71"/>
      <c r="Z23" s="71">
        <f t="shared" si="6"/>
        <v>14826884.529999999</v>
      </c>
      <c r="AA23" s="71"/>
      <c r="AB23" s="71"/>
      <c r="AC23" s="79"/>
      <c r="AD23" s="61">
        <v>2023</v>
      </c>
      <c r="AE23" s="61">
        <v>2023</v>
      </c>
      <c r="AF23" s="80"/>
      <c r="AG23" s="80"/>
    </row>
    <row r="24" spans="1:33" s="69" customFormat="1" ht="39.950000000000003" customHeight="1" x14ac:dyDescent="0.25">
      <c r="A24" s="28">
        <f t="shared" si="5"/>
        <v>12</v>
      </c>
      <c r="B24" s="70" t="s">
        <v>54</v>
      </c>
      <c r="C24" s="71">
        <f t="shared" si="2"/>
        <v>15182749.550000001</v>
      </c>
      <c r="D24" s="71"/>
      <c r="E24" s="73"/>
      <c r="F24" s="73"/>
      <c r="G24" s="71"/>
      <c r="H24" s="71"/>
      <c r="I24" s="71"/>
      <c r="J24" s="73"/>
      <c r="K24" s="72"/>
      <c r="L24" s="71"/>
      <c r="M24" s="74"/>
      <c r="N24" s="75"/>
      <c r="O24" s="71"/>
      <c r="P24" s="71">
        <v>14397058.779999999</v>
      </c>
      <c r="Q24" s="71"/>
      <c r="R24" s="71"/>
      <c r="S24" s="71"/>
      <c r="T24" s="82"/>
      <c r="U24" s="83"/>
      <c r="V24" s="71">
        <v>760552.23</v>
      </c>
      <c r="W24" s="71">
        <v>25138.54</v>
      </c>
      <c r="X24" s="78"/>
      <c r="Y24" s="71"/>
      <c r="Z24" s="71">
        <f t="shared" si="6"/>
        <v>15182749.550000001</v>
      </c>
      <c r="AA24" s="71"/>
      <c r="AB24" s="71"/>
      <c r="AC24" s="79"/>
      <c r="AD24" s="61">
        <v>2023</v>
      </c>
      <c r="AE24" s="61">
        <v>2023</v>
      </c>
      <c r="AF24" s="80"/>
      <c r="AG24" s="80"/>
    </row>
    <row r="25" spans="1:33" s="69" customFormat="1" ht="39.950000000000003" customHeight="1" x14ac:dyDescent="0.25">
      <c r="A25" s="28">
        <f t="shared" si="5"/>
        <v>13</v>
      </c>
      <c r="B25" s="70" t="s">
        <v>41</v>
      </c>
      <c r="C25" s="71">
        <f t="shared" si="2"/>
        <v>9351509.1699999999</v>
      </c>
      <c r="D25" s="71"/>
      <c r="E25" s="73"/>
      <c r="F25" s="73"/>
      <c r="G25" s="71"/>
      <c r="H25" s="71"/>
      <c r="I25" s="71"/>
      <c r="J25" s="73"/>
      <c r="K25" s="72"/>
      <c r="L25" s="71"/>
      <c r="M25" s="74"/>
      <c r="N25" s="75"/>
      <c r="O25" s="71"/>
      <c r="P25" s="71"/>
      <c r="Q25" s="71"/>
      <c r="R25" s="71">
        <v>9182098.8000000007</v>
      </c>
      <c r="S25" s="71"/>
      <c r="T25" s="82"/>
      <c r="U25" s="83"/>
      <c r="V25" s="71"/>
      <c r="W25" s="71">
        <v>169410.37</v>
      </c>
      <c r="X25" s="78"/>
      <c r="Y25" s="71"/>
      <c r="Z25" s="71">
        <f t="shared" si="6"/>
        <v>9351509.1699999999</v>
      </c>
      <c r="AA25" s="71"/>
      <c r="AB25" s="71"/>
      <c r="AC25" s="79"/>
      <c r="AD25" s="61">
        <v>2022</v>
      </c>
      <c r="AE25" s="61">
        <v>2023</v>
      </c>
      <c r="AF25" s="80"/>
      <c r="AG25" s="80"/>
    </row>
    <row r="26" spans="1:33" s="69" customFormat="1" ht="39.950000000000003" customHeight="1" x14ac:dyDescent="0.25">
      <c r="A26" s="28">
        <f t="shared" si="5"/>
        <v>14</v>
      </c>
      <c r="B26" s="70" t="s">
        <v>43</v>
      </c>
      <c r="C26" s="71">
        <f t="shared" si="2"/>
        <v>2497869.4300000002</v>
      </c>
      <c r="D26" s="71"/>
      <c r="E26" s="73"/>
      <c r="F26" s="73"/>
      <c r="G26" s="71"/>
      <c r="H26" s="71"/>
      <c r="I26" s="71">
        <v>2460955.1</v>
      </c>
      <c r="J26" s="73"/>
      <c r="K26" s="72"/>
      <c r="L26" s="71"/>
      <c r="M26" s="74"/>
      <c r="N26" s="75"/>
      <c r="O26" s="71"/>
      <c r="P26" s="71"/>
      <c r="Q26" s="71"/>
      <c r="R26" s="71"/>
      <c r="S26" s="71"/>
      <c r="T26" s="82"/>
      <c r="U26" s="83"/>
      <c r="V26" s="71"/>
      <c r="W26" s="71">
        <v>36914.33</v>
      </c>
      <c r="X26" s="78"/>
      <c r="Y26" s="71"/>
      <c r="Z26" s="71">
        <f t="shared" si="6"/>
        <v>2497869.4300000002</v>
      </c>
      <c r="AA26" s="71"/>
      <c r="AB26" s="71"/>
      <c r="AC26" s="79"/>
      <c r="AD26" s="61">
        <v>2022</v>
      </c>
      <c r="AE26" s="61">
        <v>2023</v>
      </c>
      <c r="AF26" s="80"/>
      <c r="AG26" s="80"/>
    </row>
    <row r="27" spans="1:33" s="69" customFormat="1" ht="39.950000000000003" customHeight="1" x14ac:dyDescent="0.25">
      <c r="A27" s="28">
        <f t="shared" si="5"/>
        <v>15</v>
      </c>
      <c r="B27" s="70" t="s">
        <v>44</v>
      </c>
      <c r="C27" s="71">
        <f t="shared" si="2"/>
        <v>12026143.609999999</v>
      </c>
      <c r="D27" s="71"/>
      <c r="E27" s="73"/>
      <c r="F27" s="73"/>
      <c r="G27" s="71"/>
      <c r="H27" s="71"/>
      <c r="I27" s="71">
        <v>11848417.35</v>
      </c>
      <c r="J27" s="73"/>
      <c r="K27" s="72"/>
      <c r="L27" s="71"/>
      <c r="M27" s="74"/>
      <c r="N27" s="75"/>
      <c r="O27" s="71"/>
      <c r="P27" s="71"/>
      <c r="Q27" s="71"/>
      <c r="R27" s="71"/>
      <c r="S27" s="71"/>
      <c r="T27" s="82"/>
      <c r="U27" s="83"/>
      <c r="V27" s="71"/>
      <c r="W27" s="71">
        <v>177726.26</v>
      </c>
      <c r="X27" s="78"/>
      <c r="Y27" s="71"/>
      <c r="Z27" s="71">
        <f t="shared" si="6"/>
        <v>12026143.609999999</v>
      </c>
      <c r="AA27" s="71"/>
      <c r="AB27" s="71"/>
      <c r="AC27" s="79"/>
      <c r="AD27" s="61">
        <v>2022</v>
      </c>
      <c r="AE27" s="61">
        <v>2023</v>
      </c>
      <c r="AF27" s="80"/>
      <c r="AG27" s="80"/>
    </row>
    <row r="28" spans="1:33" s="69" customFormat="1" ht="39.950000000000003" customHeight="1" x14ac:dyDescent="0.25">
      <c r="A28" s="28">
        <f t="shared" si="5"/>
        <v>16</v>
      </c>
      <c r="B28" s="70" t="s">
        <v>45</v>
      </c>
      <c r="C28" s="71">
        <f t="shared" si="2"/>
        <v>7046170.3099999996</v>
      </c>
      <c r="D28" s="71"/>
      <c r="E28" s="73"/>
      <c r="F28" s="73"/>
      <c r="G28" s="71"/>
      <c r="H28" s="71"/>
      <c r="I28" s="71">
        <v>6941344.3799999999</v>
      </c>
      <c r="J28" s="73"/>
      <c r="K28" s="72"/>
      <c r="L28" s="71"/>
      <c r="M28" s="74"/>
      <c r="N28" s="75"/>
      <c r="O28" s="71"/>
      <c r="P28" s="71"/>
      <c r="Q28" s="71"/>
      <c r="R28" s="71"/>
      <c r="S28" s="71"/>
      <c r="T28" s="82"/>
      <c r="U28" s="83"/>
      <c r="V28" s="71"/>
      <c r="W28" s="71">
        <v>104825.93</v>
      </c>
      <c r="X28" s="78"/>
      <c r="Y28" s="71"/>
      <c r="Z28" s="71">
        <f t="shared" si="6"/>
        <v>7046170.3099999996</v>
      </c>
      <c r="AA28" s="71"/>
      <c r="AB28" s="71"/>
      <c r="AC28" s="79"/>
      <c r="AD28" s="61">
        <v>2022</v>
      </c>
      <c r="AE28" s="61">
        <v>2023</v>
      </c>
      <c r="AF28" s="80"/>
      <c r="AG28" s="80"/>
    </row>
    <row r="29" spans="1:33" s="69" customFormat="1" ht="39.950000000000003" customHeight="1" x14ac:dyDescent="0.25">
      <c r="A29" s="28">
        <f t="shared" si="5"/>
        <v>17</v>
      </c>
      <c r="B29" s="70" t="s">
        <v>46</v>
      </c>
      <c r="C29" s="71">
        <f t="shared" si="2"/>
        <v>11607691.130000001</v>
      </c>
      <c r="D29" s="71"/>
      <c r="E29" s="73"/>
      <c r="F29" s="73"/>
      <c r="G29" s="71"/>
      <c r="H29" s="71"/>
      <c r="I29" s="71">
        <v>11429402.130000001</v>
      </c>
      <c r="J29" s="73"/>
      <c r="K29" s="72"/>
      <c r="L29" s="71"/>
      <c r="M29" s="74"/>
      <c r="N29" s="75"/>
      <c r="O29" s="71"/>
      <c r="P29" s="71"/>
      <c r="Q29" s="71"/>
      <c r="R29" s="71"/>
      <c r="S29" s="71"/>
      <c r="T29" s="82"/>
      <c r="U29" s="83"/>
      <c r="V29" s="71"/>
      <c r="W29" s="71">
        <v>178289</v>
      </c>
      <c r="X29" s="78"/>
      <c r="Y29" s="71"/>
      <c r="Z29" s="71">
        <f t="shared" si="6"/>
        <v>11607691.130000001</v>
      </c>
      <c r="AA29" s="71"/>
      <c r="AB29" s="71"/>
      <c r="AC29" s="79"/>
      <c r="AD29" s="61">
        <v>2022</v>
      </c>
      <c r="AE29" s="61">
        <v>2023</v>
      </c>
      <c r="AF29" s="80"/>
      <c r="AG29" s="80"/>
    </row>
    <row r="30" spans="1:33" s="69" customFormat="1" ht="39.950000000000003" customHeight="1" x14ac:dyDescent="0.25">
      <c r="A30" s="28">
        <f t="shared" si="5"/>
        <v>18</v>
      </c>
      <c r="B30" s="70" t="s">
        <v>47</v>
      </c>
      <c r="C30" s="71">
        <f t="shared" si="2"/>
        <v>11913946.75</v>
      </c>
      <c r="D30" s="71"/>
      <c r="E30" s="73"/>
      <c r="F30" s="73"/>
      <c r="G30" s="71"/>
      <c r="H30" s="71"/>
      <c r="I30" s="71">
        <v>11737878.57</v>
      </c>
      <c r="J30" s="73"/>
      <c r="K30" s="72"/>
      <c r="L30" s="71"/>
      <c r="M30" s="74"/>
      <c r="N30" s="75"/>
      <c r="O30" s="71"/>
      <c r="P30" s="71"/>
      <c r="Q30" s="71"/>
      <c r="R30" s="71"/>
      <c r="S30" s="71"/>
      <c r="T30" s="82"/>
      <c r="U30" s="83"/>
      <c r="V30" s="71"/>
      <c r="W30" s="71">
        <v>176068.18</v>
      </c>
      <c r="X30" s="78"/>
      <c r="Y30" s="71"/>
      <c r="Z30" s="71">
        <f t="shared" si="6"/>
        <v>11913946.75</v>
      </c>
      <c r="AA30" s="71"/>
      <c r="AB30" s="71"/>
      <c r="AC30" s="79"/>
      <c r="AD30" s="61">
        <v>2022</v>
      </c>
      <c r="AE30" s="61">
        <v>2023</v>
      </c>
      <c r="AF30" s="80"/>
      <c r="AG30" s="80"/>
    </row>
    <row r="31" spans="1:33" s="69" customFormat="1" ht="39.950000000000003" customHeight="1" x14ac:dyDescent="0.25">
      <c r="A31" s="28">
        <f t="shared" si="5"/>
        <v>19</v>
      </c>
      <c r="B31" s="70" t="s">
        <v>48</v>
      </c>
      <c r="C31" s="71">
        <f t="shared" si="2"/>
        <v>5410439.46</v>
      </c>
      <c r="D31" s="71"/>
      <c r="E31" s="73"/>
      <c r="F31" s="73"/>
      <c r="G31" s="71"/>
      <c r="H31" s="71"/>
      <c r="I31" s="71">
        <v>5328646.22</v>
      </c>
      <c r="J31" s="73"/>
      <c r="K31" s="72"/>
      <c r="L31" s="71"/>
      <c r="M31" s="74"/>
      <c r="N31" s="75"/>
      <c r="O31" s="71"/>
      <c r="P31" s="71"/>
      <c r="Q31" s="71"/>
      <c r="R31" s="71"/>
      <c r="S31" s="71"/>
      <c r="T31" s="82"/>
      <c r="U31" s="83"/>
      <c r="V31" s="71"/>
      <c r="W31" s="71">
        <v>81793.240000000005</v>
      </c>
      <c r="X31" s="78"/>
      <c r="Y31" s="71"/>
      <c r="Z31" s="71">
        <f t="shared" si="6"/>
        <v>5410439.46</v>
      </c>
      <c r="AA31" s="71"/>
      <c r="AB31" s="71"/>
      <c r="AC31" s="79"/>
      <c r="AD31" s="61">
        <v>2022</v>
      </c>
      <c r="AE31" s="61">
        <v>2023</v>
      </c>
      <c r="AF31" s="80"/>
      <c r="AG31" s="80"/>
    </row>
    <row r="32" spans="1:33" s="69" customFormat="1" ht="39.950000000000003" customHeight="1" x14ac:dyDescent="0.25">
      <c r="A32" s="28">
        <f t="shared" si="5"/>
        <v>20</v>
      </c>
      <c r="B32" s="70" t="s">
        <v>49</v>
      </c>
      <c r="C32" s="71">
        <f t="shared" si="2"/>
        <v>6081362.1600000001</v>
      </c>
      <c r="D32" s="71"/>
      <c r="E32" s="73"/>
      <c r="F32" s="73"/>
      <c r="G32" s="71"/>
      <c r="H32" s="71"/>
      <c r="I32" s="71"/>
      <c r="J32" s="73"/>
      <c r="K32" s="72"/>
      <c r="L32" s="71"/>
      <c r="M32" s="86"/>
      <c r="N32" s="87"/>
      <c r="O32" s="71"/>
      <c r="P32" s="71"/>
      <c r="Q32" s="71"/>
      <c r="R32" s="71">
        <v>5814899.4500000002</v>
      </c>
      <c r="S32" s="71"/>
      <c r="T32" s="81"/>
      <c r="U32" s="78"/>
      <c r="V32" s="71"/>
      <c r="W32" s="71">
        <v>266462.71000000002</v>
      </c>
      <c r="X32" s="78"/>
      <c r="Y32" s="71"/>
      <c r="Z32" s="71">
        <f t="shared" si="6"/>
        <v>6081362.1600000001</v>
      </c>
      <c r="AA32" s="71"/>
      <c r="AB32" s="71"/>
      <c r="AC32" s="79"/>
      <c r="AD32" s="61">
        <v>2022</v>
      </c>
      <c r="AE32" s="61">
        <v>2023</v>
      </c>
      <c r="AF32" s="80"/>
      <c r="AG32" s="80"/>
    </row>
    <row r="33" spans="1:33" s="145" customFormat="1" ht="39.950000000000003" customHeight="1" x14ac:dyDescent="0.25">
      <c r="A33" s="133">
        <f t="shared" si="5"/>
        <v>21</v>
      </c>
      <c r="B33" s="134" t="s">
        <v>55</v>
      </c>
      <c r="C33" s="135">
        <f t="shared" si="2"/>
        <v>9663243.3399999999</v>
      </c>
      <c r="D33" s="135"/>
      <c r="E33" s="136"/>
      <c r="F33" s="136"/>
      <c r="G33" s="135"/>
      <c r="H33" s="135"/>
      <c r="I33" s="135"/>
      <c r="J33" s="136"/>
      <c r="K33" s="137"/>
      <c r="L33" s="135"/>
      <c r="M33" s="138"/>
      <c r="N33" s="139"/>
      <c r="O33" s="135"/>
      <c r="P33" s="135">
        <v>8990578.7100000009</v>
      </c>
      <c r="Q33" s="135"/>
      <c r="R33" s="135"/>
      <c r="S33" s="135"/>
      <c r="T33" s="140"/>
      <c r="U33" s="141"/>
      <c r="V33" s="135">
        <v>509421.29</v>
      </c>
      <c r="W33" s="135">
        <v>163243.34</v>
      </c>
      <c r="X33" s="141"/>
      <c r="Y33" s="135"/>
      <c r="Z33" s="135">
        <f t="shared" si="6"/>
        <v>9663243.3399999999</v>
      </c>
      <c r="AA33" s="135"/>
      <c r="AB33" s="135"/>
      <c r="AC33" s="142"/>
      <c r="AD33" s="143">
        <v>2023</v>
      </c>
      <c r="AE33" s="143">
        <v>2023</v>
      </c>
      <c r="AF33" s="144"/>
      <c r="AG33" s="144"/>
    </row>
    <row r="34" spans="1:33" s="145" customFormat="1" ht="39.950000000000003" customHeight="1" x14ac:dyDescent="0.25">
      <c r="A34" s="133">
        <f t="shared" si="5"/>
        <v>22</v>
      </c>
      <c r="B34" s="134" t="s">
        <v>56</v>
      </c>
      <c r="C34" s="135">
        <f t="shared" si="2"/>
        <v>6007541.1200000001</v>
      </c>
      <c r="D34" s="135"/>
      <c r="E34" s="136"/>
      <c r="F34" s="136"/>
      <c r="G34" s="135"/>
      <c r="H34" s="135"/>
      <c r="I34" s="135"/>
      <c r="J34" s="136"/>
      <c r="K34" s="137"/>
      <c r="L34" s="135"/>
      <c r="M34" s="138"/>
      <c r="N34" s="139"/>
      <c r="O34" s="135"/>
      <c r="P34" s="135">
        <v>5365401.25</v>
      </c>
      <c r="Q34" s="135"/>
      <c r="R34" s="135"/>
      <c r="S34" s="135"/>
      <c r="T34" s="140"/>
      <c r="U34" s="141"/>
      <c r="V34" s="135">
        <v>564598.75</v>
      </c>
      <c r="W34" s="135">
        <v>77541.119999999995</v>
      </c>
      <c r="X34" s="141"/>
      <c r="Y34" s="135"/>
      <c r="Z34" s="135">
        <f t="shared" si="6"/>
        <v>6007541.1200000001</v>
      </c>
      <c r="AA34" s="135"/>
      <c r="AB34" s="135"/>
      <c r="AC34" s="142"/>
      <c r="AD34" s="143">
        <v>2023</v>
      </c>
      <c r="AE34" s="143">
        <v>2023</v>
      </c>
      <c r="AF34" s="144"/>
      <c r="AG34" s="144"/>
    </row>
    <row r="35" spans="1:33" s="145" customFormat="1" ht="39.950000000000003" customHeight="1" x14ac:dyDescent="0.25">
      <c r="A35" s="133">
        <f t="shared" si="5"/>
        <v>23</v>
      </c>
      <c r="B35" s="134" t="s">
        <v>57</v>
      </c>
      <c r="C35" s="135">
        <f t="shared" si="2"/>
        <v>6105336.8600000003</v>
      </c>
      <c r="D35" s="135"/>
      <c r="E35" s="136"/>
      <c r="F35" s="136"/>
      <c r="G35" s="135"/>
      <c r="H35" s="135"/>
      <c r="I35" s="135"/>
      <c r="J35" s="136"/>
      <c r="K35" s="137"/>
      <c r="L35" s="135"/>
      <c r="M35" s="138"/>
      <c r="N35" s="139"/>
      <c r="O35" s="135"/>
      <c r="P35" s="135">
        <v>5540571.7999999998</v>
      </c>
      <c r="Q35" s="135"/>
      <c r="R35" s="135"/>
      <c r="S35" s="135"/>
      <c r="T35" s="140"/>
      <c r="U35" s="141"/>
      <c r="V35" s="135">
        <v>459428.2</v>
      </c>
      <c r="W35" s="135">
        <v>105336.86</v>
      </c>
      <c r="X35" s="141"/>
      <c r="Y35" s="135"/>
      <c r="Z35" s="135">
        <f t="shared" si="6"/>
        <v>6105336.8600000003</v>
      </c>
      <c r="AA35" s="135"/>
      <c r="AB35" s="135"/>
      <c r="AC35" s="142"/>
      <c r="AD35" s="143">
        <v>2023</v>
      </c>
      <c r="AE35" s="143">
        <v>2023</v>
      </c>
      <c r="AF35" s="144"/>
      <c r="AG35" s="144"/>
    </row>
    <row r="36" spans="1:33" s="145" customFormat="1" ht="39.950000000000003" customHeight="1" x14ac:dyDescent="0.25">
      <c r="A36" s="133">
        <f t="shared" si="5"/>
        <v>24</v>
      </c>
      <c r="B36" s="134" t="s">
        <v>58</v>
      </c>
      <c r="C36" s="135">
        <f t="shared" si="2"/>
        <v>6109895.0999999996</v>
      </c>
      <c r="D36" s="135"/>
      <c r="E36" s="136"/>
      <c r="F36" s="136"/>
      <c r="G36" s="135"/>
      <c r="H36" s="135"/>
      <c r="I36" s="135"/>
      <c r="J36" s="136"/>
      <c r="K36" s="137"/>
      <c r="L36" s="135"/>
      <c r="M36" s="138"/>
      <c r="N36" s="139"/>
      <c r="O36" s="135"/>
      <c r="P36" s="135">
        <v>5630608.4199999999</v>
      </c>
      <c r="Q36" s="135"/>
      <c r="R36" s="135"/>
      <c r="S36" s="135"/>
      <c r="T36" s="140"/>
      <c r="U36" s="141"/>
      <c r="V36" s="135">
        <v>369391.58</v>
      </c>
      <c r="W36" s="135">
        <v>109895.1</v>
      </c>
      <c r="X36" s="141"/>
      <c r="Y36" s="135"/>
      <c r="Z36" s="135">
        <f t="shared" si="6"/>
        <v>6109895.0999999996</v>
      </c>
      <c r="AA36" s="135"/>
      <c r="AB36" s="135"/>
      <c r="AC36" s="142"/>
      <c r="AD36" s="143">
        <v>2023</v>
      </c>
      <c r="AE36" s="143">
        <v>2023</v>
      </c>
      <c r="AF36" s="144"/>
      <c r="AG36" s="144"/>
    </row>
    <row r="37" spans="1:33" s="88" customFormat="1" ht="54.95" customHeight="1" x14ac:dyDescent="0.25">
      <c r="A37" s="208" t="s">
        <v>59</v>
      </c>
      <c r="B37" s="208"/>
      <c r="C37" s="64">
        <f t="shared" ref="C37:AC37" si="7">SUM(C38:C91)</f>
        <v>1406779293.46</v>
      </c>
      <c r="D37" s="64">
        <f t="shared" si="7"/>
        <v>84622796.099999994</v>
      </c>
      <c r="E37" s="65">
        <f t="shared" si="7"/>
        <v>0</v>
      </c>
      <c r="F37" s="65">
        <f t="shared" si="7"/>
        <v>0</v>
      </c>
      <c r="G37" s="64">
        <f t="shared" si="7"/>
        <v>84941222.939999998</v>
      </c>
      <c r="H37" s="64">
        <f t="shared" si="7"/>
        <v>107636757.78</v>
      </c>
      <c r="I37" s="64">
        <f t="shared" si="7"/>
        <v>313299454.93000001</v>
      </c>
      <c r="J37" s="66">
        <f t="shared" si="7"/>
        <v>4</v>
      </c>
      <c r="K37" s="64">
        <f t="shared" si="7"/>
        <v>10915296.17</v>
      </c>
      <c r="L37" s="64">
        <f t="shared" si="7"/>
        <v>9950205.7300000004</v>
      </c>
      <c r="M37" s="65">
        <f t="shared" si="7"/>
        <v>0</v>
      </c>
      <c r="N37" s="65">
        <f t="shared" si="7"/>
        <v>0</v>
      </c>
      <c r="O37" s="65">
        <f t="shared" si="7"/>
        <v>0</v>
      </c>
      <c r="P37" s="64">
        <f t="shared" si="7"/>
        <v>138161569.11000001</v>
      </c>
      <c r="Q37" s="64">
        <f t="shared" si="7"/>
        <v>13013403.720000001</v>
      </c>
      <c r="R37" s="64">
        <f t="shared" si="7"/>
        <v>424204254.44</v>
      </c>
      <c r="S37" s="64">
        <f t="shared" si="7"/>
        <v>114562981.68000001</v>
      </c>
      <c r="T37" s="66">
        <f t="shared" si="7"/>
        <v>12</v>
      </c>
      <c r="U37" s="64">
        <f t="shared" si="7"/>
        <v>6112058.96</v>
      </c>
      <c r="V37" s="64">
        <f t="shared" si="7"/>
        <v>81889740.650000006</v>
      </c>
      <c r="W37" s="64">
        <f t="shared" si="7"/>
        <v>17469551.25</v>
      </c>
      <c r="X37" s="65">
        <f t="shared" si="7"/>
        <v>0</v>
      </c>
      <c r="Y37" s="64">
        <f t="shared" si="7"/>
        <v>912582335.03999996</v>
      </c>
      <c r="Z37" s="64">
        <f t="shared" si="7"/>
        <v>355553159.60000002</v>
      </c>
      <c r="AA37" s="65">
        <f t="shared" si="7"/>
        <v>0</v>
      </c>
      <c r="AB37" s="64">
        <f t="shared" si="7"/>
        <v>138643798.81999999</v>
      </c>
      <c r="AC37" s="65">
        <f t="shared" si="7"/>
        <v>0</v>
      </c>
      <c r="AD37" s="68" t="s">
        <v>145</v>
      </c>
      <c r="AE37" s="68" t="s">
        <v>145</v>
      </c>
      <c r="AF37" s="89"/>
      <c r="AG37" s="90"/>
    </row>
    <row r="38" spans="1:33" s="69" customFormat="1" ht="39.950000000000003" customHeight="1" x14ac:dyDescent="0.25">
      <c r="A38" s="28">
        <v>1</v>
      </c>
      <c r="B38" s="91" t="s">
        <v>60</v>
      </c>
      <c r="C38" s="71">
        <f t="shared" ref="C38:C91" si="8">D38+F38+G38+H38+I38+K38+L38+M38+O38+P38+Q38+R38+S38+W38+V38+X38</f>
        <v>18412261.739999998</v>
      </c>
      <c r="D38" s="71">
        <f>ROUND(2768.7*643.1,2)</f>
        <v>1780550.97</v>
      </c>
      <c r="E38" s="71"/>
      <c r="F38" s="71"/>
      <c r="G38" s="71">
        <f>ROUND(2768.7*650.2,2)</f>
        <v>1800208.74</v>
      </c>
      <c r="H38" s="71">
        <f>ROUND(2768.7*644.55,2)</f>
        <v>1784565.59</v>
      </c>
      <c r="I38" s="71">
        <f>ROUND(2768.7*3349.66,2)</f>
        <v>9274203.6400000006</v>
      </c>
      <c r="J38" s="78"/>
      <c r="K38" s="71"/>
      <c r="L38" s="71">
        <f>ROUND(2768.7*903.99,2)</f>
        <v>2502877.11</v>
      </c>
      <c r="M38" s="71"/>
      <c r="N38" s="71"/>
      <c r="O38" s="71"/>
      <c r="P38" s="71"/>
      <c r="Q38" s="71"/>
      <c r="R38" s="71"/>
      <c r="S38" s="71"/>
      <c r="T38" s="76"/>
      <c r="U38" s="71"/>
      <c r="V38" s="71">
        <v>1012719.6</v>
      </c>
      <c r="W38" s="71">
        <f>ROUND((D38+G38+H38+I38+L38+K38+F38+O38+P38+Q38+R38+S38)*1.5%,2)</f>
        <v>257136.09</v>
      </c>
      <c r="X38" s="71"/>
      <c r="Y38" s="71"/>
      <c r="Z38" s="71"/>
      <c r="AA38" s="71"/>
      <c r="AB38" s="71">
        <f t="shared" ref="AB38:AB65" si="9">C38</f>
        <v>18412261.739999998</v>
      </c>
      <c r="AC38" s="79"/>
      <c r="AD38" s="61">
        <v>2024</v>
      </c>
      <c r="AE38" s="61">
        <v>2024</v>
      </c>
      <c r="AF38" s="80"/>
      <c r="AG38" s="92"/>
    </row>
    <row r="39" spans="1:33" s="69" customFormat="1" ht="39.950000000000003" customHeight="1" x14ac:dyDescent="0.25">
      <c r="A39" s="28">
        <f t="shared" si="5"/>
        <v>2</v>
      </c>
      <c r="B39" s="91" t="s">
        <v>61</v>
      </c>
      <c r="C39" s="71">
        <f t="shared" si="8"/>
        <v>14476240.119999999</v>
      </c>
      <c r="D39" s="71"/>
      <c r="E39" s="71"/>
      <c r="F39" s="71"/>
      <c r="G39" s="71"/>
      <c r="H39" s="71"/>
      <c r="I39" s="71"/>
      <c r="J39" s="78"/>
      <c r="K39" s="71"/>
      <c r="L39" s="71"/>
      <c r="M39" s="71"/>
      <c r="N39" s="71"/>
      <c r="O39" s="71"/>
      <c r="P39" s="71">
        <v>13592713.720000001</v>
      </c>
      <c r="Q39" s="71"/>
      <c r="R39" s="71"/>
      <c r="S39" s="71"/>
      <c r="T39" s="76"/>
      <c r="U39" s="71"/>
      <c r="V39" s="71">
        <v>679635.69</v>
      </c>
      <c r="W39" s="71">
        <v>203890.71</v>
      </c>
      <c r="X39" s="71"/>
      <c r="Y39" s="71"/>
      <c r="Z39" s="71"/>
      <c r="AA39" s="71"/>
      <c r="AB39" s="71">
        <f t="shared" si="9"/>
        <v>14476240.119999999</v>
      </c>
      <c r="AC39" s="79"/>
      <c r="AD39" s="61">
        <v>2024</v>
      </c>
      <c r="AE39" s="61">
        <v>2025</v>
      </c>
      <c r="AF39" s="80"/>
      <c r="AG39" s="92"/>
    </row>
    <row r="40" spans="1:33" s="69" customFormat="1" ht="39.950000000000003" customHeight="1" x14ac:dyDescent="0.25">
      <c r="A40" s="28">
        <f t="shared" si="5"/>
        <v>3</v>
      </c>
      <c r="B40" s="91" t="s">
        <v>62</v>
      </c>
      <c r="C40" s="71">
        <f t="shared" si="8"/>
        <v>15097938.59</v>
      </c>
      <c r="D40" s="71"/>
      <c r="E40" s="71"/>
      <c r="F40" s="71"/>
      <c r="G40" s="71"/>
      <c r="H40" s="71"/>
      <c r="I40" s="71"/>
      <c r="J40" s="78"/>
      <c r="K40" s="71"/>
      <c r="L40" s="71"/>
      <c r="M40" s="71"/>
      <c r="N40" s="71"/>
      <c r="O40" s="71"/>
      <c r="P40" s="71">
        <v>14176468.16</v>
      </c>
      <c r="Q40" s="71"/>
      <c r="R40" s="71"/>
      <c r="S40" s="71"/>
      <c r="T40" s="76"/>
      <c r="U40" s="71"/>
      <c r="V40" s="71">
        <v>708823.41</v>
      </c>
      <c r="W40" s="71">
        <v>212647.02</v>
      </c>
      <c r="X40" s="71"/>
      <c r="Y40" s="71"/>
      <c r="Z40" s="71"/>
      <c r="AA40" s="71"/>
      <c r="AB40" s="71">
        <f t="shared" si="9"/>
        <v>15097938.59</v>
      </c>
      <c r="AC40" s="79"/>
      <c r="AD40" s="61">
        <v>2024</v>
      </c>
      <c r="AE40" s="61">
        <v>2025</v>
      </c>
      <c r="AF40" s="80"/>
      <c r="AG40" s="92"/>
    </row>
    <row r="41" spans="1:33" s="69" customFormat="1" ht="39.950000000000003" customHeight="1" x14ac:dyDescent="0.25">
      <c r="A41" s="28">
        <f t="shared" si="5"/>
        <v>4</v>
      </c>
      <c r="B41" s="91" t="s">
        <v>63</v>
      </c>
      <c r="C41" s="71">
        <f t="shared" si="8"/>
        <v>16103893.869999999</v>
      </c>
      <c r="D41" s="71"/>
      <c r="E41" s="71"/>
      <c r="F41" s="71"/>
      <c r="G41" s="71"/>
      <c r="H41" s="71"/>
      <c r="I41" s="71"/>
      <c r="J41" s="78"/>
      <c r="K41" s="71"/>
      <c r="L41" s="71"/>
      <c r="M41" s="71"/>
      <c r="N41" s="71"/>
      <c r="O41" s="71"/>
      <c r="P41" s="71">
        <v>15121027.1</v>
      </c>
      <c r="Q41" s="71"/>
      <c r="R41" s="71"/>
      <c r="S41" s="71"/>
      <c r="T41" s="76"/>
      <c r="U41" s="71"/>
      <c r="V41" s="71">
        <v>756051.36</v>
      </c>
      <c r="W41" s="71">
        <v>226815.41</v>
      </c>
      <c r="X41" s="71"/>
      <c r="Y41" s="71"/>
      <c r="Z41" s="71"/>
      <c r="AA41" s="71"/>
      <c r="AB41" s="71">
        <f t="shared" si="9"/>
        <v>16103893.869999999</v>
      </c>
      <c r="AC41" s="79"/>
      <c r="AD41" s="61">
        <v>2024</v>
      </c>
      <c r="AE41" s="61">
        <v>2025</v>
      </c>
      <c r="AF41" s="80"/>
      <c r="AG41" s="92"/>
    </row>
    <row r="42" spans="1:33" s="69" customFormat="1" ht="39.950000000000003" customHeight="1" x14ac:dyDescent="0.25">
      <c r="A42" s="28">
        <f t="shared" si="5"/>
        <v>5</v>
      </c>
      <c r="B42" s="91" t="s">
        <v>64</v>
      </c>
      <c r="C42" s="71">
        <f t="shared" si="8"/>
        <v>17255304.829999998</v>
      </c>
      <c r="D42" s="71"/>
      <c r="E42" s="71"/>
      <c r="F42" s="71"/>
      <c r="G42" s="71"/>
      <c r="H42" s="71"/>
      <c r="I42" s="71"/>
      <c r="J42" s="78"/>
      <c r="K42" s="71"/>
      <c r="L42" s="71"/>
      <c r="M42" s="71"/>
      <c r="N42" s="71"/>
      <c r="O42" s="71"/>
      <c r="P42" s="71">
        <v>16202164.16</v>
      </c>
      <c r="Q42" s="71"/>
      <c r="R42" s="71"/>
      <c r="S42" s="71"/>
      <c r="T42" s="76"/>
      <c r="U42" s="71"/>
      <c r="V42" s="71">
        <v>810108.21</v>
      </c>
      <c r="W42" s="71">
        <v>243032.46</v>
      </c>
      <c r="X42" s="71"/>
      <c r="Y42" s="71"/>
      <c r="Z42" s="71"/>
      <c r="AA42" s="71"/>
      <c r="AB42" s="71">
        <f t="shared" si="9"/>
        <v>17255304.829999998</v>
      </c>
      <c r="AC42" s="79"/>
      <c r="AD42" s="61">
        <v>2024</v>
      </c>
      <c r="AE42" s="61">
        <v>2025</v>
      </c>
      <c r="AF42" s="80"/>
      <c r="AG42" s="92"/>
    </row>
    <row r="43" spans="1:33" s="69" customFormat="1" ht="39.950000000000003" customHeight="1" x14ac:dyDescent="0.25">
      <c r="A43" s="28">
        <f t="shared" si="5"/>
        <v>6</v>
      </c>
      <c r="B43" s="91" t="s">
        <v>69</v>
      </c>
      <c r="C43" s="71">
        <f t="shared" si="8"/>
        <v>14126996.42</v>
      </c>
      <c r="D43" s="71"/>
      <c r="E43" s="71"/>
      <c r="F43" s="71"/>
      <c r="G43" s="71"/>
      <c r="H43" s="71"/>
      <c r="I43" s="71">
        <v>13019368.73</v>
      </c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6"/>
      <c r="U43" s="71"/>
      <c r="V43" s="71">
        <v>911355.8</v>
      </c>
      <c r="W43" s="71">
        <v>196271.89</v>
      </c>
      <c r="X43" s="71"/>
      <c r="Y43" s="71">
        <v>10030167.460000001</v>
      </c>
      <c r="Z43" s="71">
        <v>4096828.96</v>
      </c>
      <c r="AA43" s="71"/>
      <c r="AB43" s="71"/>
      <c r="AC43" s="79"/>
      <c r="AD43" s="61">
        <v>2024</v>
      </c>
      <c r="AE43" s="61">
        <v>2024</v>
      </c>
      <c r="AF43" s="80"/>
      <c r="AG43" s="92"/>
    </row>
    <row r="44" spans="1:33" s="69" customFormat="1" ht="39.950000000000003" customHeight="1" x14ac:dyDescent="0.25">
      <c r="A44" s="28">
        <f t="shared" si="5"/>
        <v>7</v>
      </c>
      <c r="B44" s="91" t="s">
        <v>70</v>
      </c>
      <c r="C44" s="71">
        <f t="shared" si="8"/>
        <v>14168180.539999999</v>
      </c>
      <c r="D44" s="71"/>
      <c r="E44" s="71"/>
      <c r="F44" s="71"/>
      <c r="G44" s="71"/>
      <c r="H44" s="71"/>
      <c r="I44" s="71">
        <v>13057323.800000001</v>
      </c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6"/>
      <c r="U44" s="71"/>
      <c r="V44" s="71">
        <v>914012.66</v>
      </c>
      <c r="W44" s="71">
        <v>196844.08</v>
      </c>
      <c r="X44" s="71"/>
      <c r="Y44" s="71">
        <v>10059408.18</v>
      </c>
      <c r="Z44" s="71">
        <v>4108772.36</v>
      </c>
      <c r="AA44" s="71"/>
      <c r="AB44" s="71"/>
      <c r="AC44" s="79"/>
      <c r="AD44" s="61">
        <v>2024</v>
      </c>
      <c r="AE44" s="61">
        <v>2024</v>
      </c>
      <c r="AF44" s="80"/>
      <c r="AG44" s="92"/>
    </row>
    <row r="45" spans="1:33" s="69" customFormat="1" ht="39.950000000000003" customHeight="1" x14ac:dyDescent="0.25">
      <c r="A45" s="28">
        <f t="shared" si="5"/>
        <v>8</v>
      </c>
      <c r="B45" s="91" t="s">
        <v>48</v>
      </c>
      <c r="C45" s="71">
        <f t="shared" si="8"/>
        <v>2830916.33</v>
      </c>
      <c r="D45" s="71">
        <v>632135.68000000005</v>
      </c>
      <c r="E45" s="71"/>
      <c r="F45" s="71"/>
      <c r="G45" s="71">
        <v>683056.44</v>
      </c>
      <c r="H45" s="71">
        <v>1231744.83</v>
      </c>
      <c r="I45" s="71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6"/>
      <c r="U45" s="71"/>
      <c r="V45" s="71">
        <v>233658.17</v>
      </c>
      <c r="W45" s="71">
        <v>50321.21</v>
      </c>
      <c r="X45" s="71"/>
      <c r="Y45" s="71">
        <v>2009950.59</v>
      </c>
      <c r="Z45" s="71">
        <v>820965.74</v>
      </c>
      <c r="AA45" s="71"/>
      <c r="AB45" s="71"/>
      <c r="AC45" s="79"/>
      <c r="AD45" s="61">
        <v>2024</v>
      </c>
      <c r="AE45" s="61">
        <v>2024</v>
      </c>
      <c r="AF45" s="80"/>
      <c r="AG45" s="92"/>
    </row>
    <row r="46" spans="1:33" s="69" customFormat="1" ht="39.950000000000003" customHeight="1" x14ac:dyDescent="0.25">
      <c r="A46" s="28">
        <f t="shared" si="5"/>
        <v>9</v>
      </c>
      <c r="B46" s="91" t="s">
        <v>91</v>
      </c>
      <c r="C46" s="71">
        <f t="shared" si="8"/>
        <v>3622210.73</v>
      </c>
      <c r="D46" s="71">
        <v>637151.62</v>
      </c>
      <c r="E46" s="71"/>
      <c r="F46" s="71"/>
      <c r="G46" s="71">
        <v>683209.89</v>
      </c>
      <c r="H46" s="71">
        <v>1870584.94</v>
      </c>
      <c r="I46" s="71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6"/>
      <c r="U46" s="71"/>
      <c r="V46" s="71">
        <v>354844.15</v>
      </c>
      <c r="W46" s="71">
        <f>28572.32+19648.04+28199.77</f>
        <v>76420.13</v>
      </c>
      <c r="X46" s="71"/>
      <c r="Y46" s="71">
        <v>2571769.62</v>
      </c>
      <c r="Z46" s="71">
        <v>1050441.1100000001</v>
      </c>
      <c r="AA46" s="71"/>
      <c r="AB46" s="71"/>
      <c r="AC46" s="79"/>
      <c r="AD46" s="61">
        <v>2024</v>
      </c>
      <c r="AE46" s="61">
        <v>2024</v>
      </c>
      <c r="AF46" s="80"/>
      <c r="AG46" s="92"/>
    </row>
    <row r="47" spans="1:33" s="69" customFormat="1" ht="39.950000000000003" customHeight="1" x14ac:dyDescent="0.25">
      <c r="A47" s="28">
        <f t="shared" si="5"/>
        <v>10</v>
      </c>
      <c r="B47" s="91" t="s">
        <v>49</v>
      </c>
      <c r="C47" s="71">
        <f t="shared" si="8"/>
        <v>3649348.75</v>
      </c>
      <c r="D47" s="71">
        <v>702236.98</v>
      </c>
      <c r="E47" s="71"/>
      <c r="F47" s="71"/>
      <c r="G47" s="71">
        <v>756529.12</v>
      </c>
      <c r="H47" s="71">
        <v>1780164.79</v>
      </c>
      <c r="I47" s="71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6"/>
      <c r="U47" s="71"/>
      <c r="V47" s="71">
        <v>337691.72</v>
      </c>
      <c r="W47" s="71">
        <f>27191.19+18698.29+26836.66</f>
        <v>72726.14</v>
      </c>
      <c r="X47" s="71"/>
      <c r="Y47" s="71">
        <v>2591037.61</v>
      </c>
      <c r="Z47" s="71">
        <v>1058311.1399999999</v>
      </c>
      <c r="AA47" s="71"/>
      <c r="AB47" s="71"/>
      <c r="AC47" s="79"/>
      <c r="AD47" s="61">
        <v>2024</v>
      </c>
      <c r="AE47" s="61">
        <v>2024</v>
      </c>
      <c r="AF47" s="80"/>
      <c r="AG47" s="92"/>
    </row>
    <row r="48" spans="1:33" s="69" customFormat="1" ht="39.950000000000003" customHeight="1" x14ac:dyDescent="0.25">
      <c r="A48" s="28">
        <f t="shared" si="5"/>
        <v>11</v>
      </c>
      <c r="B48" s="91" t="s">
        <v>92</v>
      </c>
      <c r="C48" s="71">
        <f t="shared" si="8"/>
        <v>5866182.4400000004</v>
      </c>
      <c r="D48" s="71">
        <v>1495867.8</v>
      </c>
      <c r="E48" s="71"/>
      <c r="F48" s="71"/>
      <c r="G48" s="71">
        <v>1896677.52</v>
      </c>
      <c r="H48" s="71">
        <v>1983212.35</v>
      </c>
      <c r="I48" s="71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6"/>
      <c r="U48" s="71"/>
      <c r="V48" s="71">
        <v>403879.22</v>
      </c>
      <c r="W48" s="71">
        <v>86545.55</v>
      </c>
      <c r="X48" s="71"/>
      <c r="Y48" s="71">
        <v>4164989.53</v>
      </c>
      <c r="Z48" s="71">
        <v>1701192.91</v>
      </c>
      <c r="AA48" s="71"/>
      <c r="AB48" s="71"/>
      <c r="AC48" s="79"/>
      <c r="AD48" s="61">
        <v>2024</v>
      </c>
      <c r="AE48" s="61">
        <v>2024</v>
      </c>
      <c r="AF48" s="80"/>
      <c r="AG48" s="92"/>
    </row>
    <row r="49" spans="1:33" s="69" customFormat="1" ht="39.950000000000003" customHeight="1" x14ac:dyDescent="0.25">
      <c r="A49" s="28">
        <f t="shared" si="5"/>
        <v>12</v>
      </c>
      <c r="B49" s="91" t="s">
        <v>93</v>
      </c>
      <c r="C49" s="71">
        <f t="shared" si="8"/>
        <v>4498618.7</v>
      </c>
      <c r="D49" s="71">
        <v>1007991.42</v>
      </c>
      <c r="E49" s="71"/>
      <c r="F49" s="71"/>
      <c r="G49" s="71">
        <v>1014789.97</v>
      </c>
      <c r="H49" s="71">
        <v>1984627.39</v>
      </c>
      <c r="I49" s="71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6"/>
      <c r="U49" s="71"/>
      <c r="V49" s="71">
        <v>404167.4</v>
      </c>
      <c r="W49" s="71">
        <f>24424.83+32698.68+29919.01</f>
        <v>87042.52</v>
      </c>
      <c r="X49" s="71"/>
      <c r="Y49" s="71">
        <v>3194019.28</v>
      </c>
      <c r="Z49" s="71">
        <v>1304599.42</v>
      </c>
      <c r="AA49" s="71"/>
      <c r="AB49" s="71"/>
      <c r="AC49" s="79"/>
      <c r="AD49" s="61">
        <v>2024</v>
      </c>
      <c r="AE49" s="61">
        <v>2024</v>
      </c>
      <c r="AF49" s="80"/>
      <c r="AG49" s="92"/>
    </row>
    <row r="50" spans="1:33" s="69" customFormat="1" ht="39.950000000000003" customHeight="1" x14ac:dyDescent="0.25">
      <c r="A50" s="28">
        <f t="shared" si="5"/>
        <v>13</v>
      </c>
      <c r="B50" s="91" t="s">
        <v>94</v>
      </c>
      <c r="C50" s="71">
        <f t="shared" si="8"/>
        <v>7788196.8200000003</v>
      </c>
      <c r="D50" s="71">
        <v>1820482.54</v>
      </c>
      <c r="E50" s="71"/>
      <c r="F50" s="71"/>
      <c r="G50" s="71">
        <v>1995486.67</v>
      </c>
      <c r="H50" s="71">
        <v>3184131.57</v>
      </c>
      <c r="I50" s="71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6"/>
      <c r="U50" s="71"/>
      <c r="V50" s="71">
        <v>648445.23</v>
      </c>
      <c r="W50" s="71">
        <f>39187.14+52461.6858+48001.98348</f>
        <v>139650.81</v>
      </c>
      <c r="X50" s="71"/>
      <c r="Y50" s="71">
        <v>5529619.7400000002</v>
      </c>
      <c r="Z50" s="71">
        <v>2258577.08</v>
      </c>
      <c r="AA50" s="71"/>
      <c r="AB50" s="71"/>
      <c r="AC50" s="79"/>
      <c r="AD50" s="61">
        <v>2024</v>
      </c>
      <c r="AE50" s="61">
        <v>2024</v>
      </c>
      <c r="AF50" s="80"/>
      <c r="AG50" s="92"/>
    </row>
    <row r="51" spans="1:33" s="69" customFormat="1" ht="39.950000000000003" customHeight="1" x14ac:dyDescent="0.25">
      <c r="A51" s="28">
        <f t="shared" si="5"/>
        <v>14</v>
      </c>
      <c r="B51" s="91" t="s">
        <v>85</v>
      </c>
      <c r="C51" s="71">
        <f>D51+F51+G51+H51+I51+K51+L51+M51+O51+P51+Q51+R51+S51+W51+V51+X51+U51</f>
        <v>9983289.6999999993</v>
      </c>
      <c r="D51" s="71">
        <v>649077</v>
      </c>
      <c r="E51" s="71"/>
      <c r="F51" s="71"/>
      <c r="G51" s="71">
        <v>454297.8</v>
      </c>
      <c r="H51" s="71">
        <v>923468.05</v>
      </c>
      <c r="I51" s="71"/>
      <c r="J51" s="78"/>
      <c r="K51" s="71"/>
      <c r="L51" s="71"/>
      <c r="M51" s="71"/>
      <c r="N51" s="71"/>
      <c r="O51" s="71"/>
      <c r="P51" s="71"/>
      <c r="Q51" s="71"/>
      <c r="R51" s="71">
        <v>6449394.96</v>
      </c>
      <c r="S51" s="71"/>
      <c r="T51" s="76">
        <v>2</v>
      </c>
      <c r="U51" s="71">
        <f>442068*2</f>
        <v>884136</v>
      </c>
      <c r="V51" s="71">
        <v>502067.87</v>
      </c>
      <c r="W51" s="71">
        <f>107585.98+6631.02*2</f>
        <v>120848.02</v>
      </c>
      <c r="X51" s="71"/>
      <c r="Y51" s="71">
        <v>6450983.0800000001</v>
      </c>
      <c r="Z51" s="71">
        <v>3532306.62</v>
      </c>
      <c r="AA51" s="71"/>
      <c r="AB51" s="71"/>
      <c r="AC51" s="79"/>
      <c r="AD51" s="61">
        <v>2024</v>
      </c>
      <c r="AE51" s="61">
        <v>2024</v>
      </c>
      <c r="AF51" s="80"/>
      <c r="AG51" s="92"/>
    </row>
    <row r="52" spans="1:33" s="69" customFormat="1" ht="39.950000000000003" customHeight="1" x14ac:dyDescent="0.25">
      <c r="A52" s="28">
        <f t="shared" si="5"/>
        <v>15</v>
      </c>
      <c r="B52" s="91" t="s">
        <v>86</v>
      </c>
      <c r="C52" s="71">
        <f t="shared" si="8"/>
        <v>9061157.0399999991</v>
      </c>
      <c r="D52" s="71">
        <v>647110.1</v>
      </c>
      <c r="E52" s="71"/>
      <c r="F52" s="71"/>
      <c r="G52" s="71">
        <v>452921.14</v>
      </c>
      <c r="H52" s="71">
        <v>923468.05</v>
      </c>
      <c r="I52" s="71"/>
      <c r="J52" s="78"/>
      <c r="K52" s="71"/>
      <c r="L52" s="71"/>
      <c r="M52" s="71"/>
      <c r="N52" s="71"/>
      <c r="O52" s="71"/>
      <c r="P52" s="71"/>
      <c r="Q52" s="71"/>
      <c r="R52" s="71">
        <v>6429851.3399999999</v>
      </c>
      <c r="S52" s="71"/>
      <c r="T52" s="76"/>
      <c r="U52" s="71"/>
      <c r="V52" s="71">
        <v>500546.46</v>
      </c>
      <c r="W52" s="71">
        <v>107259.95</v>
      </c>
      <c r="X52" s="71"/>
      <c r="Y52" s="71">
        <v>6433421.5</v>
      </c>
      <c r="Z52" s="71">
        <v>2627735.54</v>
      </c>
      <c r="AA52" s="71"/>
      <c r="AB52" s="71"/>
      <c r="AC52" s="79"/>
      <c r="AD52" s="61">
        <v>2024</v>
      </c>
      <c r="AE52" s="61">
        <v>2024</v>
      </c>
      <c r="AF52" s="80"/>
      <c r="AG52" s="92"/>
    </row>
    <row r="53" spans="1:33" s="93" customFormat="1" ht="39.950000000000003" customHeight="1" x14ac:dyDescent="0.25">
      <c r="A53" s="9">
        <f t="shared" si="5"/>
        <v>16</v>
      </c>
      <c r="B53" s="94" t="s">
        <v>87</v>
      </c>
      <c r="C53" s="95">
        <f t="shared" ref="C53:C55" si="10">D53+F53+G53+H53+I53+K53+L53+M53+O53+P53+Q53+R53+S53+W53+V53+X53+U53</f>
        <v>10007321.57</v>
      </c>
      <c r="D53" s="95">
        <v>596583.94999999995</v>
      </c>
      <c r="E53" s="95"/>
      <c r="F53" s="95"/>
      <c r="G53" s="95">
        <v>454986.13</v>
      </c>
      <c r="H53" s="95">
        <v>980408.42</v>
      </c>
      <c r="I53" s="95"/>
      <c r="J53" s="96"/>
      <c r="K53" s="95"/>
      <c r="L53" s="95"/>
      <c r="M53" s="95"/>
      <c r="N53" s="95"/>
      <c r="O53" s="95"/>
      <c r="P53" s="95"/>
      <c r="Q53" s="95"/>
      <c r="R53" s="95">
        <v>6466007.7599999998</v>
      </c>
      <c r="S53" s="95"/>
      <c r="T53" s="97">
        <v>2</v>
      </c>
      <c r="U53" s="95">
        <f>442737.8*2</f>
        <v>885475.6</v>
      </c>
      <c r="V53" s="95">
        <v>502828.58</v>
      </c>
      <c r="W53" s="95">
        <f>107748.99+6641.07*2</f>
        <v>121031.13</v>
      </c>
      <c r="X53" s="95"/>
      <c r="Y53" s="95">
        <f>9108563.83*71%</f>
        <v>6467080.3200000003</v>
      </c>
      <c r="Z53" s="95">
        <f>9108563.83*29%+898757.74</f>
        <v>3540241.25</v>
      </c>
      <c r="AA53" s="95"/>
      <c r="AB53" s="95"/>
      <c r="AC53" s="98"/>
      <c r="AD53" s="99">
        <v>2024</v>
      </c>
      <c r="AE53" s="99">
        <v>2024</v>
      </c>
      <c r="AF53" s="4"/>
      <c r="AG53" s="100"/>
    </row>
    <row r="54" spans="1:33" s="93" customFormat="1" ht="39.950000000000003" customHeight="1" x14ac:dyDescent="0.25">
      <c r="A54" s="9">
        <f t="shared" si="5"/>
        <v>17</v>
      </c>
      <c r="B54" s="94" t="s">
        <v>41</v>
      </c>
      <c r="C54" s="95">
        <f t="shared" si="10"/>
        <v>3685353.86</v>
      </c>
      <c r="D54" s="95">
        <v>396157.26</v>
      </c>
      <c r="E54" s="95"/>
      <c r="F54" s="95"/>
      <c r="G54" s="95">
        <v>373822.61</v>
      </c>
      <c r="H54" s="95">
        <v>1341424.17</v>
      </c>
      <c r="I54" s="95"/>
      <c r="J54" s="96"/>
      <c r="K54" s="95"/>
      <c r="L54" s="95"/>
      <c r="M54" s="95"/>
      <c r="N54" s="95"/>
      <c r="O54" s="95"/>
      <c r="P54" s="95"/>
      <c r="Q54" s="95"/>
      <c r="R54" s="95"/>
      <c r="S54" s="95"/>
      <c r="T54" s="97">
        <v>2</v>
      </c>
      <c r="U54" s="95">
        <f>655868.16*2</f>
        <v>1311736.3200000001</v>
      </c>
      <c r="V54" s="95">
        <v>199736.74</v>
      </c>
      <c r="W54" s="95">
        <f>42800.72+9838.02*2</f>
        <v>62476.76</v>
      </c>
      <c r="X54" s="95"/>
      <c r="Y54" s="95">
        <v>1671298.46</v>
      </c>
      <c r="Z54" s="95">
        <v>2014055.4</v>
      </c>
      <c r="AA54" s="95"/>
      <c r="AB54" s="95"/>
      <c r="AC54" s="101"/>
      <c r="AD54" s="99">
        <v>2024</v>
      </c>
      <c r="AE54" s="99">
        <v>2024</v>
      </c>
      <c r="AF54" s="4"/>
      <c r="AG54" s="100"/>
    </row>
    <row r="55" spans="1:33" s="93" customFormat="1" ht="39.950000000000003" customHeight="1" x14ac:dyDescent="0.25">
      <c r="A55" s="9">
        <f t="shared" si="5"/>
        <v>18</v>
      </c>
      <c r="B55" s="94" t="s">
        <v>88</v>
      </c>
      <c r="C55" s="95">
        <f t="shared" si="10"/>
        <v>9421000.6699999999</v>
      </c>
      <c r="D55" s="95">
        <v>336637.51</v>
      </c>
      <c r="E55" s="95"/>
      <c r="F55" s="95"/>
      <c r="G55" s="95">
        <v>368464.77</v>
      </c>
      <c r="H55" s="95">
        <v>934428.6</v>
      </c>
      <c r="I55" s="95"/>
      <c r="J55" s="96"/>
      <c r="K55" s="95"/>
      <c r="L55" s="95"/>
      <c r="M55" s="95"/>
      <c r="N55" s="95"/>
      <c r="O55" s="95"/>
      <c r="P55" s="95"/>
      <c r="Q55" s="95"/>
      <c r="R55" s="95">
        <v>6162760.7999999998</v>
      </c>
      <c r="S55" s="95"/>
      <c r="T55" s="97">
        <v>2</v>
      </c>
      <c r="U55" s="95">
        <f>510722.5*2</f>
        <v>1021445</v>
      </c>
      <c r="V55" s="95">
        <v>479246.61</v>
      </c>
      <c r="W55" s="95">
        <f>102695.7+7660.84*2</f>
        <v>118017.38</v>
      </c>
      <c r="X55" s="95"/>
      <c r="Y55" s="95">
        <v>5952806.1299999999</v>
      </c>
      <c r="Z55" s="95">
        <v>3468194.54</v>
      </c>
      <c r="AA55" s="95"/>
      <c r="AB55" s="95"/>
      <c r="AC55" s="101"/>
      <c r="AD55" s="99">
        <v>2024</v>
      </c>
      <c r="AE55" s="99">
        <v>2024</v>
      </c>
      <c r="AF55" s="4"/>
      <c r="AG55" s="100"/>
    </row>
    <row r="56" spans="1:33" s="93" customFormat="1" ht="39.950000000000003" customHeight="1" x14ac:dyDescent="0.3">
      <c r="A56" s="9">
        <f t="shared" si="5"/>
        <v>19</v>
      </c>
      <c r="B56" s="94" t="s">
        <v>89</v>
      </c>
      <c r="C56" s="95">
        <f t="shared" si="8"/>
        <v>9643609.7300000004</v>
      </c>
      <c r="D56" s="95">
        <v>338488.15</v>
      </c>
      <c r="E56" s="95"/>
      <c r="F56" s="95"/>
      <c r="G56" s="95">
        <v>372950.61</v>
      </c>
      <c r="H56" s="95">
        <v>1086903.6200000001</v>
      </c>
      <c r="I56" s="95"/>
      <c r="J56" s="96"/>
      <c r="K56" s="95"/>
      <c r="L56" s="95"/>
      <c r="M56" s="95"/>
      <c r="N56" s="95"/>
      <c r="O56" s="95"/>
      <c r="P56" s="95"/>
      <c r="Q56" s="95"/>
      <c r="R56" s="95">
        <v>7168366.8499999996</v>
      </c>
      <c r="S56" s="95"/>
      <c r="T56" s="97"/>
      <c r="U56" s="95"/>
      <c r="V56" s="95">
        <v>557447.48</v>
      </c>
      <c r="W56" s="95">
        <v>119453.02</v>
      </c>
      <c r="X56" s="95"/>
      <c r="Y56" s="95">
        <v>6846962.9100000001</v>
      </c>
      <c r="Z56" s="95">
        <v>2796646.82</v>
      </c>
      <c r="AA56" s="95"/>
      <c r="AB56" s="95"/>
      <c r="AC56" s="102"/>
      <c r="AD56" s="99">
        <v>2024</v>
      </c>
      <c r="AE56" s="99">
        <v>2024</v>
      </c>
      <c r="AF56" s="4"/>
      <c r="AG56" s="100"/>
    </row>
    <row r="57" spans="1:33" s="93" customFormat="1" ht="39.950000000000003" customHeight="1" x14ac:dyDescent="0.25">
      <c r="A57" s="9">
        <f t="shared" si="5"/>
        <v>20</v>
      </c>
      <c r="B57" s="94" t="s">
        <v>90</v>
      </c>
      <c r="C57" s="95">
        <f t="shared" ref="C57:C58" si="11">D57+F57+G57+H57+I57+K57+L57+M57+O57+P57+Q57+R57+S57+W57+V57+X57+U57</f>
        <v>2794965.35</v>
      </c>
      <c r="D57" s="95">
        <v>398992.2</v>
      </c>
      <c r="E57" s="95"/>
      <c r="F57" s="95"/>
      <c r="G57" s="95">
        <v>372294.39</v>
      </c>
      <c r="H57" s="95">
        <v>952672.21</v>
      </c>
      <c r="I57" s="95"/>
      <c r="J57" s="96"/>
      <c r="K57" s="95"/>
      <c r="L57" s="95"/>
      <c r="M57" s="95"/>
      <c r="N57" s="95"/>
      <c r="O57" s="95"/>
      <c r="P57" s="95"/>
      <c r="Q57" s="95"/>
      <c r="R57" s="95"/>
      <c r="S57" s="95"/>
      <c r="T57" s="97">
        <v>2</v>
      </c>
      <c r="U57" s="95">
        <f>442737.8*2</f>
        <v>885475.6</v>
      </c>
      <c r="V57" s="95">
        <v>141851.96</v>
      </c>
      <c r="W57" s="95">
        <f>30396.85+6641.07*2</f>
        <v>43678.99</v>
      </c>
      <c r="X57" s="95"/>
      <c r="Y57" s="95">
        <v>1346307.4</v>
      </c>
      <c r="Z57" s="95">
        <v>1448657.95</v>
      </c>
      <c r="AA57" s="95"/>
      <c r="AB57" s="95"/>
      <c r="AC57" s="101"/>
      <c r="AD57" s="99">
        <v>2024</v>
      </c>
      <c r="AE57" s="99">
        <v>2024</v>
      </c>
      <c r="AF57" s="4"/>
      <c r="AG57" s="100"/>
    </row>
    <row r="58" spans="1:33" s="93" customFormat="1" ht="39.950000000000003" customHeight="1" x14ac:dyDescent="0.25">
      <c r="A58" s="9">
        <f t="shared" si="5"/>
        <v>21</v>
      </c>
      <c r="B58" s="94" t="s">
        <v>43</v>
      </c>
      <c r="C58" s="95">
        <f t="shared" si="11"/>
        <v>3130426.71</v>
      </c>
      <c r="D58" s="95">
        <v>338848.3</v>
      </c>
      <c r="E58" s="95"/>
      <c r="F58" s="95"/>
      <c r="G58" s="95">
        <v>433711.59</v>
      </c>
      <c r="H58" s="95">
        <v>1030837.9</v>
      </c>
      <c r="I58" s="95"/>
      <c r="J58" s="96"/>
      <c r="K58" s="95"/>
      <c r="L58" s="95"/>
      <c r="M58" s="95"/>
      <c r="N58" s="95"/>
      <c r="O58" s="95"/>
      <c r="P58" s="95"/>
      <c r="Q58" s="95"/>
      <c r="R58" s="95"/>
      <c r="S58" s="95"/>
      <c r="T58" s="97">
        <v>2</v>
      </c>
      <c r="U58" s="95">
        <f>561895.22*2</f>
        <v>1123790.44</v>
      </c>
      <c r="V58" s="95">
        <v>153490.74</v>
      </c>
      <c r="W58" s="95">
        <f>32890.88+8428.43*2</f>
        <v>49747.74</v>
      </c>
      <c r="X58" s="95"/>
      <c r="Y58" s="95">
        <f>1989779.41*71%</f>
        <v>1412743.38</v>
      </c>
      <c r="Z58" s="95">
        <f>1989779.41*29%+1140647.3</f>
        <v>1717683.33</v>
      </c>
      <c r="AA58" s="95"/>
      <c r="AB58" s="95"/>
      <c r="AC58" s="101"/>
      <c r="AD58" s="99">
        <v>2024</v>
      </c>
      <c r="AE58" s="99">
        <v>2024</v>
      </c>
      <c r="AF58" s="4"/>
      <c r="AG58" s="100"/>
    </row>
    <row r="59" spans="1:33" s="93" customFormat="1" ht="39.950000000000003" customHeight="1" x14ac:dyDescent="0.25">
      <c r="A59" s="9">
        <f t="shared" si="5"/>
        <v>22</v>
      </c>
      <c r="B59" s="94" t="s">
        <v>45</v>
      </c>
      <c r="C59" s="95">
        <f t="shared" si="8"/>
        <v>5686170.4900000002</v>
      </c>
      <c r="D59" s="95">
        <v>1338213.3600000001</v>
      </c>
      <c r="E59" s="95"/>
      <c r="F59" s="95"/>
      <c r="G59" s="95">
        <v>1898854.47</v>
      </c>
      <c r="H59" s="95">
        <v>1963542.11</v>
      </c>
      <c r="I59" s="95"/>
      <c r="J59" s="96"/>
      <c r="K59" s="95"/>
      <c r="L59" s="95"/>
      <c r="M59" s="95"/>
      <c r="N59" s="95"/>
      <c r="O59" s="95"/>
      <c r="P59" s="95"/>
      <c r="Q59" s="95"/>
      <c r="R59" s="95"/>
      <c r="S59" s="95"/>
      <c r="T59" s="97"/>
      <c r="U59" s="95"/>
      <c r="V59" s="95">
        <f>137447.95+150217.77+112207.68</f>
        <v>399873.4</v>
      </c>
      <c r="W59" s="95">
        <f>29453.13+32189.52+24044.5</f>
        <v>85687.15</v>
      </c>
      <c r="X59" s="95"/>
      <c r="Y59" s="95">
        <v>4037181.05</v>
      </c>
      <c r="Z59" s="95">
        <v>1648989.44</v>
      </c>
      <c r="AA59" s="95"/>
      <c r="AB59" s="95"/>
      <c r="AC59" s="98"/>
      <c r="AD59" s="99">
        <v>2024</v>
      </c>
      <c r="AE59" s="99">
        <v>2024</v>
      </c>
      <c r="AF59" s="4"/>
      <c r="AG59" s="100"/>
    </row>
    <row r="60" spans="1:33" s="93" customFormat="1" ht="39.950000000000003" customHeight="1" x14ac:dyDescent="0.25">
      <c r="A60" s="9">
        <f t="shared" si="5"/>
        <v>23</v>
      </c>
      <c r="B60" s="94" t="s">
        <v>46</v>
      </c>
      <c r="C60" s="95">
        <f t="shared" si="8"/>
        <v>9713803.8000000007</v>
      </c>
      <c r="D60" s="95">
        <v>2339316.44</v>
      </c>
      <c r="E60" s="95"/>
      <c r="F60" s="95"/>
      <c r="G60" s="95">
        <v>3209028.95</v>
      </c>
      <c r="H60" s="95">
        <v>3339612.14</v>
      </c>
      <c r="I60" s="95"/>
      <c r="J60" s="96"/>
      <c r="K60" s="95"/>
      <c r="L60" s="95"/>
      <c r="M60" s="95"/>
      <c r="N60" s="95"/>
      <c r="O60" s="95"/>
      <c r="P60" s="95"/>
      <c r="Q60" s="95"/>
      <c r="R60" s="95"/>
      <c r="S60" s="95"/>
      <c r="T60" s="97"/>
      <c r="U60" s="95"/>
      <c r="V60" s="95">
        <f>233772.85+255491.9+190843.95</f>
        <v>680108.7</v>
      </c>
      <c r="W60" s="95">
        <f>50094.18+54748.26+40895.13</f>
        <v>145737.57</v>
      </c>
      <c r="X60" s="95"/>
      <c r="Y60" s="95">
        <v>6896800.7000000002</v>
      </c>
      <c r="Z60" s="95">
        <v>2817003.1</v>
      </c>
      <c r="AA60" s="95"/>
      <c r="AB60" s="95"/>
      <c r="AC60" s="98"/>
      <c r="AD60" s="99">
        <v>2024</v>
      </c>
      <c r="AE60" s="99">
        <v>2024</v>
      </c>
      <c r="AF60" s="4"/>
      <c r="AG60" s="100"/>
    </row>
    <row r="61" spans="1:33" s="93" customFormat="1" ht="39.950000000000003" customHeight="1" x14ac:dyDescent="0.25">
      <c r="A61" s="9">
        <f t="shared" si="5"/>
        <v>24</v>
      </c>
      <c r="B61" s="94" t="s">
        <v>47</v>
      </c>
      <c r="C61" s="95">
        <f t="shared" si="8"/>
        <v>9707052.7400000002</v>
      </c>
      <c r="D61" s="95">
        <v>2339316.44</v>
      </c>
      <c r="E61" s="95"/>
      <c r="F61" s="95"/>
      <c r="G61" s="95">
        <v>3209028.95</v>
      </c>
      <c r="H61" s="95">
        <v>3339612.14</v>
      </c>
      <c r="I61" s="95"/>
      <c r="J61" s="96"/>
      <c r="K61" s="95"/>
      <c r="L61" s="95"/>
      <c r="M61" s="95"/>
      <c r="N61" s="95"/>
      <c r="O61" s="95"/>
      <c r="P61" s="95"/>
      <c r="Q61" s="95"/>
      <c r="R61" s="95"/>
      <c r="S61" s="95"/>
      <c r="T61" s="97"/>
      <c r="U61" s="95"/>
      <c r="V61" s="95">
        <f>233772.85+252309.41+188466.74</f>
        <v>674549</v>
      </c>
      <c r="W61" s="95">
        <f>50094.18+54066.3+40385.73</f>
        <v>144546.21</v>
      </c>
      <c r="X61" s="95"/>
      <c r="Y61" s="95">
        <v>6892007.4500000002</v>
      </c>
      <c r="Z61" s="95">
        <v>2815045.29</v>
      </c>
      <c r="AA61" s="95"/>
      <c r="AB61" s="95"/>
      <c r="AC61" s="98"/>
      <c r="AD61" s="99">
        <v>2024</v>
      </c>
      <c r="AE61" s="99">
        <v>2024</v>
      </c>
      <c r="AF61" s="4"/>
      <c r="AG61" s="100"/>
    </row>
    <row r="62" spans="1:33" s="93" customFormat="1" ht="39.950000000000003" customHeight="1" x14ac:dyDescent="0.25">
      <c r="A62" s="9">
        <f t="shared" si="5"/>
        <v>25</v>
      </c>
      <c r="B62" s="94" t="s">
        <v>65</v>
      </c>
      <c r="C62" s="95">
        <f t="shared" si="8"/>
        <v>14677548.039999999</v>
      </c>
      <c r="D62" s="95"/>
      <c r="E62" s="95"/>
      <c r="F62" s="95"/>
      <c r="G62" s="95"/>
      <c r="H62" s="95"/>
      <c r="I62" s="95"/>
      <c r="J62" s="96"/>
      <c r="K62" s="95"/>
      <c r="L62" s="95">
        <v>5023279.43</v>
      </c>
      <c r="M62" s="95"/>
      <c r="N62" s="95"/>
      <c r="O62" s="95"/>
      <c r="P62" s="95"/>
      <c r="Q62" s="95">
        <v>3029150.18</v>
      </c>
      <c r="R62" s="95"/>
      <c r="S62" s="95">
        <v>5729305.6399999997</v>
      </c>
      <c r="T62" s="97"/>
      <c r="U62" s="95"/>
      <c r="V62" s="95">
        <v>689086.76</v>
      </c>
      <c r="W62" s="95">
        <v>206726.03</v>
      </c>
      <c r="X62" s="95"/>
      <c r="Y62" s="95"/>
      <c r="Z62" s="95"/>
      <c r="AA62" s="95"/>
      <c r="AB62" s="95">
        <f t="shared" si="9"/>
        <v>14677548.039999999</v>
      </c>
      <c r="AC62" s="98"/>
      <c r="AD62" s="99">
        <v>2024</v>
      </c>
      <c r="AE62" s="99">
        <v>2025</v>
      </c>
      <c r="AF62" s="4"/>
      <c r="AG62" s="100"/>
    </row>
    <row r="63" spans="1:33" s="69" customFormat="1" ht="39.950000000000003" customHeight="1" x14ac:dyDescent="0.25">
      <c r="A63" s="28">
        <f t="shared" si="5"/>
        <v>26</v>
      </c>
      <c r="B63" s="91" t="s">
        <v>66</v>
      </c>
      <c r="C63" s="71">
        <f t="shared" si="8"/>
        <v>13544238.68</v>
      </c>
      <c r="D63" s="71"/>
      <c r="E63" s="71"/>
      <c r="F63" s="71"/>
      <c r="G63" s="71"/>
      <c r="H63" s="71">
        <v>5351381.2</v>
      </c>
      <c r="I63" s="71"/>
      <c r="J63" s="78"/>
      <c r="K63" s="71"/>
      <c r="L63" s="71"/>
      <c r="M63" s="71"/>
      <c r="N63" s="71"/>
      <c r="O63" s="71"/>
      <c r="P63" s="71"/>
      <c r="Q63" s="71">
        <v>7366213.7999999998</v>
      </c>
      <c r="R63" s="71"/>
      <c r="S63" s="71"/>
      <c r="T63" s="76"/>
      <c r="U63" s="71"/>
      <c r="V63" s="71">
        <v>635879.75</v>
      </c>
      <c r="W63" s="71">
        <v>190763.93</v>
      </c>
      <c r="X63" s="71"/>
      <c r="Y63" s="71"/>
      <c r="Z63" s="71"/>
      <c r="AA63" s="71"/>
      <c r="AB63" s="71">
        <f t="shared" si="9"/>
        <v>13544238.68</v>
      </c>
      <c r="AC63" s="79"/>
      <c r="AD63" s="61">
        <v>2024</v>
      </c>
      <c r="AE63" s="61">
        <v>2025</v>
      </c>
      <c r="AF63" s="80"/>
      <c r="AG63" s="92"/>
    </row>
    <row r="64" spans="1:33" s="69" customFormat="1" ht="39.950000000000003" customHeight="1" x14ac:dyDescent="0.25">
      <c r="A64" s="28">
        <v>27</v>
      </c>
      <c r="B64" s="91" t="s">
        <v>38</v>
      </c>
      <c r="C64" s="71">
        <f t="shared" si="8"/>
        <v>26288160.620000001</v>
      </c>
      <c r="D64" s="71">
        <f>ROUND(2681.5*643.1,2)</f>
        <v>1724472.65</v>
      </c>
      <c r="E64" s="71"/>
      <c r="F64" s="71"/>
      <c r="G64" s="71">
        <f>ROUND(2681.5*650.2,2)</f>
        <v>1743511.3</v>
      </c>
      <c r="H64" s="71">
        <f>ROUND(2681.5*644.55,2)</f>
        <v>1728360.83</v>
      </c>
      <c r="I64" s="71">
        <f>ROUND(2681.5*3349.66,2)</f>
        <v>8982113.2899999991</v>
      </c>
      <c r="J64" s="103"/>
      <c r="K64" s="71"/>
      <c r="L64" s="71">
        <f>ROUND(2681.5*903.99,2)</f>
        <v>2424049.19</v>
      </c>
      <c r="M64" s="71"/>
      <c r="N64" s="71"/>
      <c r="O64" s="71"/>
      <c r="P64" s="71"/>
      <c r="Q64" s="71"/>
      <c r="R64" s="71">
        <f>ROUND(2681.5*3170.13,2)</f>
        <v>8500703.5999999996</v>
      </c>
      <c r="S64" s="71"/>
      <c r="T64" s="81"/>
      <c r="U64" s="71"/>
      <c r="V64" s="71">
        <v>808401.6</v>
      </c>
      <c r="W64" s="71">
        <f>ROUND((D64+G64+H64+I64+L64+K64+F64+O64+P64+Q64+R64+S64)*1.5%,2)</f>
        <v>376548.16</v>
      </c>
      <c r="X64" s="71"/>
      <c r="Y64" s="71"/>
      <c r="Z64" s="71"/>
      <c r="AA64" s="71"/>
      <c r="AB64" s="71">
        <f t="shared" si="9"/>
        <v>26288160.620000001</v>
      </c>
      <c r="AC64" s="79"/>
      <c r="AD64" s="61">
        <v>2024</v>
      </c>
      <c r="AE64" s="61">
        <v>2024</v>
      </c>
      <c r="AF64" s="80"/>
      <c r="AG64" s="92"/>
    </row>
    <row r="65" spans="1:33" s="69" customFormat="1" ht="39.950000000000003" customHeight="1" x14ac:dyDescent="0.25">
      <c r="A65" s="28">
        <v>28</v>
      </c>
      <c r="B65" s="91" t="s">
        <v>68</v>
      </c>
      <c r="C65" s="71">
        <f t="shared" si="8"/>
        <v>2788212.33</v>
      </c>
      <c r="D65" s="71"/>
      <c r="E65" s="71"/>
      <c r="F65" s="71"/>
      <c r="G65" s="71"/>
      <c r="H65" s="71"/>
      <c r="I65" s="71"/>
      <c r="J65" s="78"/>
      <c r="K65" s="71"/>
      <c r="L65" s="71"/>
      <c r="M65" s="71"/>
      <c r="N65" s="71"/>
      <c r="O65" s="71"/>
      <c r="P65" s="71"/>
      <c r="Q65" s="71">
        <v>2618039.7400000002</v>
      </c>
      <c r="R65" s="71"/>
      <c r="S65" s="71"/>
      <c r="T65" s="81"/>
      <c r="U65" s="71"/>
      <c r="V65" s="71">
        <v>130901.99</v>
      </c>
      <c r="W65" s="71">
        <v>39270.6</v>
      </c>
      <c r="X65" s="71"/>
      <c r="Y65" s="71"/>
      <c r="Z65" s="71"/>
      <c r="AA65" s="71"/>
      <c r="AB65" s="71">
        <f t="shared" si="9"/>
        <v>2788212.33</v>
      </c>
      <c r="AC65" s="79"/>
      <c r="AD65" s="61">
        <v>2024</v>
      </c>
      <c r="AE65" s="61">
        <v>2025</v>
      </c>
      <c r="AF65" s="80"/>
      <c r="AG65" s="92"/>
    </row>
    <row r="66" spans="1:33" s="69" customFormat="1" ht="39.950000000000003" customHeight="1" x14ac:dyDescent="0.25">
      <c r="A66" s="28">
        <f t="shared" si="5"/>
        <v>29</v>
      </c>
      <c r="B66" s="91" t="s">
        <v>56</v>
      </c>
      <c r="C66" s="71">
        <f t="shared" si="8"/>
        <v>16690033.58</v>
      </c>
      <c r="D66" s="71">
        <v>1495555.01</v>
      </c>
      <c r="E66" s="71"/>
      <c r="F66" s="71"/>
      <c r="G66" s="71">
        <v>1284475.02</v>
      </c>
      <c r="H66" s="71">
        <v>1843537.86</v>
      </c>
      <c r="I66" s="71"/>
      <c r="J66" s="78"/>
      <c r="K66" s="71"/>
      <c r="L66" s="71"/>
      <c r="M66" s="71"/>
      <c r="N66" s="71"/>
      <c r="O66" s="71"/>
      <c r="P66" s="71"/>
      <c r="Q66" s="71"/>
      <c r="R66" s="71">
        <v>6755897.8300000001</v>
      </c>
      <c r="S66" s="71">
        <v>4033507.73</v>
      </c>
      <c r="T66" s="81"/>
      <c r="U66" s="71"/>
      <c r="V66" s="71">
        <f>977733.25+74777.75</f>
        <v>1052511</v>
      </c>
      <c r="W66" s="71">
        <v>224549.13</v>
      </c>
      <c r="X66" s="71"/>
      <c r="Y66" s="71">
        <v>11849923.84</v>
      </c>
      <c r="Z66" s="71">
        <v>4840109.74</v>
      </c>
      <c r="AA66" s="71"/>
      <c r="AB66" s="71"/>
      <c r="AC66" s="79"/>
      <c r="AD66" s="61">
        <v>2024</v>
      </c>
      <c r="AE66" s="61">
        <v>2024</v>
      </c>
      <c r="AF66" s="80"/>
      <c r="AG66" s="92"/>
    </row>
    <row r="67" spans="1:33" s="69" customFormat="1" ht="39.950000000000003" customHeight="1" x14ac:dyDescent="0.25">
      <c r="A67" s="28">
        <f t="shared" si="5"/>
        <v>30</v>
      </c>
      <c r="B67" s="91" t="s">
        <v>57</v>
      </c>
      <c r="C67" s="71">
        <f t="shared" si="8"/>
        <v>17585452.27</v>
      </c>
      <c r="D67" s="71">
        <v>2031658.36</v>
      </c>
      <c r="E67" s="71"/>
      <c r="F67" s="71"/>
      <c r="G67" s="71">
        <v>1314406.3799999999</v>
      </c>
      <c r="H67" s="71">
        <v>1886496.72</v>
      </c>
      <c r="I67" s="71"/>
      <c r="J67" s="78"/>
      <c r="K67" s="71"/>
      <c r="L67" s="71"/>
      <c r="M67" s="71"/>
      <c r="N67" s="71"/>
      <c r="O67" s="71"/>
      <c r="P67" s="71"/>
      <c r="Q67" s="71"/>
      <c r="R67" s="71">
        <v>6896007.25</v>
      </c>
      <c r="S67" s="71">
        <v>4119611.95</v>
      </c>
      <c r="T67" s="81"/>
      <c r="U67" s="71"/>
      <c r="V67" s="71">
        <f>1000516.8+101582.92</f>
        <v>1102099.72</v>
      </c>
      <c r="W67" s="71">
        <v>235171.89</v>
      </c>
      <c r="X67" s="71"/>
      <c r="Y67" s="71">
        <v>12485671.109999999</v>
      </c>
      <c r="Z67" s="71">
        <v>5099781.16</v>
      </c>
      <c r="AA67" s="71"/>
      <c r="AB67" s="71"/>
      <c r="AC67" s="79"/>
      <c r="AD67" s="61">
        <v>2024</v>
      </c>
      <c r="AE67" s="61">
        <v>2024</v>
      </c>
      <c r="AF67" s="80"/>
      <c r="AG67" s="92"/>
    </row>
    <row r="68" spans="1:33" s="93" customFormat="1" ht="39.950000000000003" customHeight="1" x14ac:dyDescent="0.25">
      <c r="A68" s="9">
        <f t="shared" si="5"/>
        <v>31</v>
      </c>
      <c r="B68" s="94" t="s">
        <v>75</v>
      </c>
      <c r="C68" s="95">
        <f t="shared" si="8"/>
        <v>29877177.420000002</v>
      </c>
      <c r="D68" s="95">
        <v>1392782.68</v>
      </c>
      <c r="E68" s="95"/>
      <c r="F68" s="95"/>
      <c r="G68" s="95">
        <v>1310529.52</v>
      </c>
      <c r="H68" s="95">
        <v>1880932.48</v>
      </c>
      <c r="I68" s="95">
        <v>9816378.0700000003</v>
      </c>
      <c r="J68" s="96"/>
      <c r="K68" s="95"/>
      <c r="L68" s="95"/>
      <c r="M68" s="95"/>
      <c r="N68" s="95"/>
      <c r="O68" s="95"/>
      <c r="P68" s="95">
        <v>8989709.9299999997</v>
      </c>
      <c r="Q68" s="95"/>
      <c r="R68" s="95"/>
      <c r="S68" s="95">
        <v>3388325.38</v>
      </c>
      <c r="T68" s="104"/>
      <c r="U68" s="95"/>
      <c r="V68" s="95">
        <v>2551721.8199999998</v>
      </c>
      <c r="W68" s="95">
        <v>546797.54</v>
      </c>
      <c r="X68" s="95"/>
      <c r="Y68" s="95">
        <v>21212795.969999999</v>
      </c>
      <c r="Z68" s="95">
        <v>8664381.4499999993</v>
      </c>
      <c r="AA68" s="95"/>
      <c r="AB68" s="95"/>
      <c r="AC68" s="98"/>
      <c r="AD68" s="99">
        <v>2024</v>
      </c>
      <c r="AE68" s="99">
        <v>2024</v>
      </c>
      <c r="AF68" s="4"/>
      <c r="AG68" s="100"/>
    </row>
    <row r="69" spans="1:33" s="93" customFormat="1" ht="39.950000000000003" customHeight="1" x14ac:dyDescent="0.25">
      <c r="A69" s="9">
        <f t="shared" si="5"/>
        <v>32</v>
      </c>
      <c r="B69" s="94" t="s">
        <v>58</v>
      </c>
      <c r="C69" s="95">
        <f t="shared" si="8"/>
        <v>15675228.470000001</v>
      </c>
      <c r="D69" s="95">
        <v>1215072.8500000001</v>
      </c>
      <c r="E69" s="95"/>
      <c r="F69" s="95"/>
      <c r="G69" s="95">
        <v>1222648.49</v>
      </c>
      <c r="H69" s="95">
        <v>1754801.56</v>
      </c>
      <c r="I69" s="95"/>
      <c r="J69" s="96"/>
      <c r="K69" s="95"/>
      <c r="L69" s="95"/>
      <c r="M69" s="95"/>
      <c r="N69" s="95"/>
      <c r="O69" s="95"/>
      <c r="P69" s="95"/>
      <c r="Q69" s="95"/>
      <c r="R69" s="95">
        <v>6432564.9500000002</v>
      </c>
      <c r="S69" s="95">
        <v>3847216.95</v>
      </c>
      <c r="T69" s="104"/>
      <c r="U69" s="95"/>
      <c r="V69" s="95">
        <f>930671.34+60753.64</f>
        <v>991424.98</v>
      </c>
      <c r="W69" s="95">
        <v>211498.69</v>
      </c>
      <c r="X69" s="95"/>
      <c r="Y69" s="95">
        <v>11129412.210000001</v>
      </c>
      <c r="Z69" s="95">
        <v>4545816.26</v>
      </c>
      <c r="AA69" s="95"/>
      <c r="AB69" s="95"/>
      <c r="AC69" s="98"/>
      <c r="AD69" s="99">
        <v>2024</v>
      </c>
      <c r="AE69" s="99">
        <v>2024</v>
      </c>
      <c r="AF69" s="4"/>
      <c r="AG69" s="100"/>
    </row>
    <row r="70" spans="1:33" s="93" customFormat="1" ht="39.950000000000003" customHeight="1" x14ac:dyDescent="0.25">
      <c r="A70" s="9">
        <f t="shared" si="5"/>
        <v>33</v>
      </c>
      <c r="B70" s="94" t="s">
        <v>76</v>
      </c>
      <c r="C70" s="95">
        <f t="shared" si="8"/>
        <v>19198781.350000001</v>
      </c>
      <c r="D70" s="95">
        <v>2052239.84</v>
      </c>
      <c r="E70" s="95"/>
      <c r="F70" s="95"/>
      <c r="G70" s="95">
        <v>1411243.12</v>
      </c>
      <c r="H70" s="95">
        <v>2025481.28</v>
      </c>
      <c r="I70" s="95">
        <v>7753584.5199999996</v>
      </c>
      <c r="J70" s="96"/>
      <c r="K70" s="95"/>
      <c r="L70" s="95"/>
      <c r="M70" s="95"/>
      <c r="N70" s="95"/>
      <c r="O70" s="95"/>
      <c r="P70" s="95"/>
      <c r="Q70" s="95"/>
      <c r="R70" s="95"/>
      <c r="S70" s="95">
        <v>4453403.8</v>
      </c>
      <c r="T70" s="104"/>
      <c r="U70" s="95"/>
      <c r="V70" s="95">
        <v>1238716.69</v>
      </c>
      <c r="W70" s="95">
        <v>264112.09999999998</v>
      </c>
      <c r="X70" s="95"/>
      <c r="Y70" s="95">
        <v>13631134.76</v>
      </c>
      <c r="Z70" s="95">
        <v>5567646.5899999999</v>
      </c>
      <c r="AA70" s="95"/>
      <c r="AB70" s="95"/>
      <c r="AC70" s="98"/>
      <c r="AD70" s="99">
        <v>2024</v>
      </c>
      <c r="AE70" s="99">
        <v>2024</v>
      </c>
      <c r="AF70" s="4"/>
      <c r="AG70" s="100"/>
    </row>
    <row r="71" spans="1:33" s="93" customFormat="1" ht="39.950000000000003" customHeight="1" x14ac:dyDescent="0.25">
      <c r="A71" s="9">
        <f t="shared" si="5"/>
        <v>34</v>
      </c>
      <c r="B71" s="94" t="s">
        <v>77</v>
      </c>
      <c r="C71" s="95">
        <f t="shared" si="8"/>
        <v>20496865.420000002</v>
      </c>
      <c r="D71" s="95">
        <v>1410682.75</v>
      </c>
      <c r="E71" s="95"/>
      <c r="F71" s="95"/>
      <c r="G71" s="95">
        <v>1308238.6299999999</v>
      </c>
      <c r="H71" s="95">
        <v>1877644.47</v>
      </c>
      <c r="I71" s="95">
        <v>9866015.2899999991</v>
      </c>
      <c r="J71" s="96"/>
      <c r="K71" s="95"/>
      <c r="L71" s="95"/>
      <c r="M71" s="95"/>
      <c r="N71" s="95"/>
      <c r="O71" s="95"/>
      <c r="P71" s="95"/>
      <c r="Q71" s="95"/>
      <c r="R71" s="95"/>
      <c r="S71" s="95">
        <v>4128356.61</v>
      </c>
      <c r="T71" s="104"/>
      <c r="U71" s="95"/>
      <c r="V71" s="95">
        <v>1569587.49</v>
      </c>
      <c r="W71" s="95">
        <v>336340.18</v>
      </c>
      <c r="X71" s="95"/>
      <c r="Y71" s="95">
        <v>14552774.449999999</v>
      </c>
      <c r="Z71" s="95">
        <v>5944090.9699999997</v>
      </c>
      <c r="AA71" s="95"/>
      <c r="AB71" s="95"/>
      <c r="AC71" s="98"/>
      <c r="AD71" s="99">
        <v>2024</v>
      </c>
      <c r="AE71" s="99">
        <v>2024</v>
      </c>
      <c r="AF71" s="4"/>
      <c r="AG71" s="100"/>
    </row>
    <row r="72" spans="1:33" s="93" customFormat="1" ht="39.950000000000003" customHeight="1" x14ac:dyDescent="0.25">
      <c r="A72" s="9">
        <f t="shared" si="5"/>
        <v>35</v>
      </c>
      <c r="B72" s="94" t="s">
        <v>78</v>
      </c>
      <c r="C72" s="95">
        <f t="shared" si="8"/>
        <v>19765718.800000001</v>
      </c>
      <c r="D72" s="95">
        <v>1930621.98</v>
      </c>
      <c r="E72" s="95"/>
      <c r="F72" s="95"/>
      <c r="G72" s="95">
        <v>1217137.22</v>
      </c>
      <c r="H72" s="95">
        <v>1902552.24</v>
      </c>
      <c r="I72" s="95">
        <v>13148137.289999999</v>
      </c>
      <c r="J72" s="96"/>
      <c r="K72" s="95"/>
      <c r="L72" s="95"/>
      <c r="M72" s="95"/>
      <c r="N72" s="95"/>
      <c r="O72" s="95"/>
      <c r="P72" s="95"/>
      <c r="Q72" s="95"/>
      <c r="R72" s="95"/>
      <c r="S72" s="95"/>
      <c r="T72" s="104"/>
      <c r="U72" s="95"/>
      <c r="V72" s="95">
        <v>1291832.8600000001</v>
      </c>
      <c r="W72" s="95">
        <v>275437.21000000002</v>
      </c>
      <c r="X72" s="95"/>
      <c r="Y72" s="95">
        <v>14033660.35</v>
      </c>
      <c r="Z72" s="95">
        <v>5732058.4500000002</v>
      </c>
      <c r="AA72" s="95"/>
      <c r="AB72" s="95"/>
      <c r="AC72" s="98"/>
      <c r="AD72" s="99">
        <v>2024</v>
      </c>
      <c r="AE72" s="99">
        <v>2024</v>
      </c>
      <c r="AF72" s="4"/>
      <c r="AG72" s="100"/>
    </row>
    <row r="73" spans="1:33" s="93" customFormat="1" ht="39.950000000000003" customHeight="1" x14ac:dyDescent="0.25">
      <c r="A73" s="9">
        <f t="shared" si="5"/>
        <v>36</v>
      </c>
      <c r="B73" s="94" t="s">
        <v>79</v>
      </c>
      <c r="C73" s="95">
        <f t="shared" si="8"/>
        <v>49962439.579999998</v>
      </c>
      <c r="D73" s="95">
        <v>1960854.99</v>
      </c>
      <c r="E73" s="95"/>
      <c r="F73" s="95"/>
      <c r="G73" s="95">
        <v>1908496.39</v>
      </c>
      <c r="H73" s="95">
        <v>2739162.14</v>
      </c>
      <c r="I73" s="95"/>
      <c r="J73" s="96"/>
      <c r="K73" s="95"/>
      <c r="L73" s="95"/>
      <c r="M73" s="95"/>
      <c r="N73" s="95"/>
      <c r="O73" s="95"/>
      <c r="P73" s="95">
        <v>12378114.52</v>
      </c>
      <c r="Q73" s="95"/>
      <c r="R73" s="95">
        <v>21469464.690000001</v>
      </c>
      <c r="S73" s="95">
        <v>6022566.1900000004</v>
      </c>
      <c r="T73" s="104"/>
      <c r="U73" s="95"/>
      <c r="V73" s="95">
        <f>2773336.85+98042.75</f>
        <v>2871379.6</v>
      </c>
      <c r="W73" s="95">
        <v>612401.06000000006</v>
      </c>
      <c r="X73" s="95"/>
      <c r="Y73" s="95">
        <v>35473332.100000001</v>
      </c>
      <c r="Z73" s="95">
        <v>14489107.48</v>
      </c>
      <c r="AA73" s="95"/>
      <c r="AB73" s="95"/>
      <c r="AC73" s="98"/>
      <c r="AD73" s="99">
        <v>2024</v>
      </c>
      <c r="AE73" s="99">
        <v>2024</v>
      </c>
      <c r="AF73" s="4"/>
      <c r="AG73" s="100"/>
    </row>
    <row r="74" spans="1:33" s="93" customFormat="1" ht="39.950000000000003" customHeight="1" x14ac:dyDescent="0.25">
      <c r="A74" s="9">
        <f t="shared" si="5"/>
        <v>37</v>
      </c>
      <c r="B74" s="94" t="s">
        <v>80</v>
      </c>
      <c r="C74" s="95">
        <f t="shared" si="8"/>
        <v>39659006.329999998</v>
      </c>
      <c r="D74" s="95">
        <v>2784310.42</v>
      </c>
      <c r="E74" s="95"/>
      <c r="F74" s="95"/>
      <c r="G74" s="95">
        <v>1914658.73</v>
      </c>
      <c r="H74" s="95">
        <v>2748006.61</v>
      </c>
      <c r="I74" s="95">
        <v>10519426.52</v>
      </c>
      <c r="J74" s="96"/>
      <c r="K74" s="95"/>
      <c r="L74" s="95"/>
      <c r="M74" s="95"/>
      <c r="N74" s="95"/>
      <c r="O74" s="95"/>
      <c r="P74" s="95">
        <v>12546191.66</v>
      </c>
      <c r="Q74" s="95"/>
      <c r="R74" s="95"/>
      <c r="S74" s="95">
        <v>6042012.4299999997</v>
      </c>
      <c r="T74" s="104"/>
      <c r="U74" s="95"/>
      <c r="V74" s="95">
        <v>2558822.4500000002</v>
      </c>
      <c r="W74" s="95">
        <v>545577.51</v>
      </c>
      <c r="X74" s="95"/>
      <c r="Y74" s="95">
        <v>28157894.489999998</v>
      </c>
      <c r="Z74" s="95">
        <v>11501111.84</v>
      </c>
      <c r="AA74" s="95"/>
      <c r="AB74" s="95"/>
      <c r="AC74" s="98"/>
      <c r="AD74" s="99">
        <v>2024</v>
      </c>
      <c r="AE74" s="99">
        <v>2024</v>
      </c>
      <c r="AF74" s="4"/>
      <c r="AG74" s="100"/>
    </row>
    <row r="75" spans="1:33" s="93" customFormat="1" ht="39.950000000000003" customHeight="1" x14ac:dyDescent="0.25">
      <c r="A75" s="9">
        <f t="shared" si="5"/>
        <v>38</v>
      </c>
      <c r="B75" s="94" t="s">
        <v>81</v>
      </c>
      <c r="C75" s="95">
        <f t="shared" si="8"/>
        <v>47186421.159999996</v>
      </c>
      <c r="D75" s="95">
        <v>2624845.7799999998</v>
      </c>
      <c r="E75" s="95"/>
      <c r="F75" s="95"/>
      <c r="G75" s="95">
        <v>2302276.56</v>
      </c>
      <c r="H75" s="95">
        <v>3304333.62</v>
      </c>
      <c r="I75" s="95"/>
      <c r="J75" s="96"/>
      <c r="K75" s="95"/>
      <c r="L75" s="95"/>
      <c r="M75" s="95"/>
      <c r="N75" s="95"/>
      <c r="O75" s="95"/>
      <c r="P75" s="95"/>
      <c r="Q75" s="95"/>
      <c r="R75" s="95">
        <v>28739521.260000002</v>
      </c>
      <c r="S75" s="95">
        <v>7265202.6100000003</v>
      </c>
      <c r="T75" s="104"/>
      <c r="U75" s="95"/>
      <c r="V75" s="95">
        <f>2300313.17+131242.29</f>
        <v>2431555.46</v>
      </c>
      <c r="W75" s="95">
        <v>518685.87</v>
      </c>
      <c r="X75" s="95"/>
      <c r="Y75" s="95">
        <v>33502359.02</v>
      </c>
      <c r="Z75" s="95">
        <v>13684062.140000001</v>
      </c>
      <c r="AA75" s="95"/>
      <c r="AB75" s="95"/>
      <c r="AC75" s="98"/>
      <c r="AD75" s="99">
        <v>2024</v>
      </c>
      <c r="AE75" s="99">
        <v>2024</v>
      </c>
      <c r="AF75" s="4"/>
      <c r="AG75" s="100"/>
    </row>
    <row r="76" spans="1:33" s="93" customFormat="1" ht="39.950000000000003" customHeight="1" x14ac:dyDescent="0.25">
      <c r="A76" s="9">
        <f t="shared" ref="A76:A91" si="12">A75+1</f>
        <v>39</v>
      </c>
      <c r="B76" s="94" t="s">
        <v>55</v>
      </c>
      <c r="C76" s="95">
        <f t="shared" si="8"/>
        <v>34799579.159999996</v>
      </c>
      <c r="D76" s="95">
        <v>3723573.52</v>
      </c>
      <c r="E76" s="95"/>
      <c r="F76" s="95"/>
      <c r="G76" s="95">
        <v>2560552.34</v>
      </c>
      <c r="H76" s="95">
        <v>3675022.93</v>
      </c>
      <c r="I76" s="95">
        <v>14031064.23</v>
      </c>
      <c r="J76" s="96"/>
      <c r="K76" s="95"/>
      <c r="L76" s="95"/>
      <c r="M76" s="95"/>
      <c r="N76" s="95"/>
      <c r="O76" s="95"/>
      <c r="P76" s="95"/>
      <c r="Q76" s="95"/>
      <c r="R76" s="95"/>
      <c r="S76" s="95">
        <v>8080233.2000000002</v>
      </c>
      <c r="T76" s="104"/>
      <c r="U76" s="95"/>
      <c r="V76" s="95">
        <v>2247521.25</v>
      </c>
      <c r="W76" s="95">
        <v>481611.69</v>
      </c>
      <c r="X76" s="95"/>
      <c r="Y76" s="95">
        <v>24707701.199999999</v>
      </c>
      <c r="Z76" s="95">
        <v>10091877.960000001</v>
      </c>
      <c r="AA76" s="95"/>
      <c r="AB76" s="95"/>
      <c r="AC76" s="98"/>
      <c r="AD76" s="99">
        <v>2024</v>
      </c>
      <c r="AE76" s="99">
        <v>2024</v>
      </c>
      <c r="AF76" s="4"/>
      <c r="AG76" s="100"/>
    </row>
    <row r="77" spans="1:33" s="93" customFormat="1" ht="39.950000000000003" customHeight="1" x14ac:dyDescent="0.25">
      <c r="A77" s="9">
        <f t="shared" si="12"/>
        <v>40</v>
      </c>
      <c r="B77" s="94" t="s">
        <v>82</v>
      </c>
      <c r="C77" s="95">
        <f t="shared" si="8"/>
        <v>54285432.140000001</v>
      </c>
      <c r="D77" s="95">
        <v>3831747.45</v>
      </c>
      <c r="E77" s="95"/>
      <c r="F77" s="95"/>
      <c r="G77" s="95">
        <v>2634939.21</v>
      </c>
      <c r="H77" s="95">
        <v>3781786.4</v>
      </c>
      <c r="I77" s="95">
        <v>14476757.1</v>
      </c>
      <c r="J77" s="96"/>
      <c r="K77" s="95"/>
      <c r="L77" s="95"/>
      <c r="M77" s="95"/>
      <c r="N77" s="95"/>
      <c r="O77" s="95"/>
      <c r="P77" s="95">
        <v>16997708.390000001</v>
      </c>
      <c r="Q77" s="95"/>
      <c r="R77" s="95"/>
      <c r="S77" s="95">
        <v>8286468.3499999996</v>
      </c>
      <c r="T77" s="104"/>
      <c r="U77" s="95"/>
      <c r="V77" s="95">
        <v>3521432.55</v>
      </c>
      <c r="W77" s="95">
        <v>754592.69</v>
      </c>
      <c r="X77" s="95"/>
      <c r="Y77" s="95">
        <v>38542656.82</v>
      </c>
      <c r="Z77" s="95">
        <v>15742775.32</v>
      </c>
      <c r="AA77" s="95"/>
      <c r="AB77" s="95"/>
      <c r="AC77" s="98"/>
      <c r="AD77" s="99">
        <v>2024</v>
      </c>
      <c r="AE77" s="99">
        <v>2024</v>
      </c>
      <c r="AF77" s="4"/>
      <c r="AG77" s="100"/>
    </row>
    <row r="78" spans="1:33" s="93" customFormat="1" ht="39.950000000000003" customHeight="1" x14ac:dyDescent="0.25">
      <c r="A78" s="9">
        <f t="shared" si="12"/>
        <v>41</v>
      </c>
      <c r="B78" s="94" t="s">
        <v>83</v>
      </c>
      <c r="C78" s="95">
        <f t="shared" si="8"/>
        <v>51781077.380000003</v>
      </c>
      <c r="D78" s="95">
        <v>3637641.89</v>
      </c>
      <c r="E78" s="95"/>
      <c r="F78" s="95"/>
      <c r="G78" s="95">
        <v>2501460.6</v>
      </c>
      <c r="H78" s="95">
        <v>3590211.73</v>
      </c>
      <c r="I78" s="95">
        <v>13707259.09</v>
      </c>
      <c r="J78" s="96"/>
      <c r="K78" s="95"/>
      <c r="L78" s="95"/>
      <c r="M78" s="95"/>
      <c r="N78" s="95"/>
      <c r="O78" s="95"/>
      <c r="P78" s="95">
        <v>16391330.5</v>
      </c>
      <c r="Q78" s="95"/>
      <c r="R78" s="95"/>
      <c r="S78" s="95">
        <v>7893759.7400000002</v>
      </c>
      <c r="T78" s="104"/>
      <c r="U78" s="95"/>
      <c r="V78" s="95">
        <v>3343046.69</v>
      </c>
      <c r="W78" s="95">
        <v>716367.14</v>
      </c>
      <c r="X78" s="95"/>
      <c r="Y78" s="95">
        <v>36764564.939999998</v>
      </c>
      <c r="Z78" s="95">
        <v>15016512.439999999</v>
      </c>
      <c r="AA78" s="95"/>
      <c r="AB78" s="95"/>
      <c r="AC78" s="98"/>
      <c r="AD78" s="99">
        <v>2024</v>
      </c>
      <c r="AE78" s="99">
        <v>2024</v>
      </c>
      <c r="AF78" s="4"/>
      <c r="AG78" s="100"/>
    </row>
    <row r="79" spans="1:33" s="93" customFormat="1" ht="39.950000000000003" customHeight="1" x14ac:dyDescent="0.25">
      <c r="A79" s="9">
        <f t="shared" si="12"/>
        <v>42</v>
      </c>
      <c r="B79" s="94" t="s">
        <v>84</v>
      </c>
      <c r="C79" s="95">
        <f t="shared" si="8"/>
        <v>34165055.82</v>
      </c>
      <c r="D79" s="95">
        <v>3653025.32</v>
      </c>
      <c r="E79" s="95"/>
      <c r="F79" s="95"/>
      <c r="G79" s="95">
        <v>2512039.17</v>
      </c>
      <c r="H79" s="95">
        <v>3593897.87</v>
      </c>
      <c r="I79" s="95">
        <v>13801525.539999999</v>
      </c>
      <c r="J79" s="96"/>
      <c r="K79" s="95"/>
      <c r="L79" s="95"/>
      <c r="M79" s="95"/>
      <c r="N79" s="95"/>
      <c r="O79" s="95"/>
      <c r="P79" s="95"/>
      <c r="Q79" s="95"/>
      <c r="R79" s="95"/>
      <c r="S79" s="95">
        <v>7927142.0999999996</v>
      </c>
      <c r="T79" s="104"/>
      <c r="U79" s="95"/>
      <c r="V79" s="95">
        <v>2204938.87</v>
      </c>
      <c r="W79" s="95">
        <v>472486.95</v>
      </c>
      <c r="X79" s="95"/>
      <c r="Y79" s="95">
        <v>24257189.629999999</v>
      </c>
      <c r="Z79" s="95">
        <v>9907866.1899999995</v>
      </c>
      <c r="AA79" s="95"/>
      <c r="AB79" s="95"/>
      <c r="AC79" s="98"/>
      <c r="AD79" s="99">
        <v>2024</v>
      </c>
      <c r="AE79" s="99">
        <v>2024</v>
      </c>
      <c r="AF79" s="4"/>
      <c r="AG79" s="100"/>
    </row>
    <row r="80" spans="1:33" s="93" customFormat="1" ht="39.950000000000003" customHeight="1" x14ac:dyDescent="0.25">
      <c r="A80" s="9">
        <f t="shared" si="12"/>
        <v>43</v>
      </c>
      <c r="B80" s="94" t="s">
        <v>147</v>
      </c>
      <c r="C80" s="95">
        <f t="shared" si="8"/>
        <v>50052514.649999999</v>
      </c>
      <c r="D80" s="95">
        <v>2255279.0499999998</v>
      </c>
      <c r="E80" s="95"/>
      <c r="F80" s="95"/>
      <c r="G80" s="95">
        <v>2491097.5699999998</v>
      </c>
      <c r="H80" s="95"/>
      <c r="I80" s="95">
        <v>11278957.779999999</v>
      </c>
      <c r="J80" s="105">
        <v>1</v>
      </c>
      <c r="K80" s="95">
        <v>2687616.22</v>
      </c>
      <c r="L80" s="95"/>
      <c r="M80" s="95"/>
      <c r="N80" s="95"/>
      <c r="O80" s="95"/>
      <c r="P80" s="95">
        <v>11766140.970000001</v>
      </c>
      <c r="Q80" s="95"/>
      <c r="R80" s="95">
        <v>11354474.23</v>
      </c>
      <c r="S80" s="95">
        <v>4074042.85</v>
      </c>
      <c r="T80" s="104"/>
      <c r="U80" s="95"/>
      <c r="V80" s="95">
        <f>3625100.13-224000</f>
        <v>3401100.13</v>
      </c>
      <c r="W80" s="95">
        <f>767997.99-24192.14</f>
        <v>743805.85</v>
      </c>
      <c r="X80" s="95"/>
      <c r="Y80" s="95">
        <v>36243025.859999999</v>
      </c>
      <c r="Z80" s="95">
        <v>13809488.789999999</v>
      </c>
      <c r="AA80" s="95"/>
      <c r="AB80" s="95"/>
      <c r="AC80" s="98"/>
      <c r="AD80" s="99">
        <v>2024</v>
      </c>
      <c r="AE80" s="99">
        <v>2024</v>
      </c>
      <c r="AF80" s="4"/>
      <c r="AG80" s="100"/>
    </row>
    <row r="81" spans="1:33" s="93" customFormat="1" ht="39.950000000000003" customHeight="1" x14ac:dyDescent="0.25">
      <c r="A81" s="9">
        <f t="shared" si="12"/>
        <v>44</v>
      </c>
      <c r="B81" s="94" t="s">
        <v>148</v>
      </c>
      <c r="C81" s="95">
        <f t="shared" si="8"/>
        <v>55582186.850000001</v>
      </c>
      <c r="D81" s="95">
        <v>2214991.46</v>
      </c>
      <c r="E81" s="95"/>
      <c r="F81" s="95"/>
      <c r="G81" s="95">
        <v>2881610.21</v>
      </c>
      <c r="H81" s="95">
        <v>2714936.82</v>
      </c>
      <c r="I81" s="95">
        <v>11441019.5</v>
      </c>
      <c r="J81" s="105">
        <v>1</v>
      </c>
      <c r="K81" s="95">
        <v>2771340</v>
      </c>
      <c r="L81" s="95"/>
      <c r="M81" s="95"/>
      <c r="N81" s="95"/>
      <c r="O81" s="95"/>
      <c r="P81" s="95"/>
      <c r="Q81" s="95"/>
      <c r="R81" s="95">
        <v>24726773.07</v>
      </c>
      <c r="S81" s="95">
        <v>5571027.3200000003</v>
      </c>
      <c r="T81" s="104"/>
      <c r="U81" s="95"/>
      <c r="V81" s="95">
        <f>2754142.74-224000+138317.58</f>
        <v>2668460.3199999998</v>
      </c>
      <c r="W81" s="95">
        <v>592028.15</v>
      </c>
      <c r="X81" s="95"/>
      <c r="Y81" s="95">
        <f>C81*72.41%</f>
        <v>40247061.5</v>
      </c>
      <c r="Z81" s="95">
        <f>C81*27.59%</f>
        <v>15335125.35</v>
      </c>
      <c r="AA81" s="95"/>
      <c r="AB81" s="95"/>
      <c r="AC81" s="98"/>
      <c r="AD81" s="99">
        <v>2024</v>
      </c>
      <c r="AE81" s="99">
        <v>2024</v>
      </c>
      <c r="AF81" s="4"/>
      <c r="AG81" s="100"/>
    </row>
    <row r="82" spans="1:33" s="93" customFormat="1" ht="39.950000000000003" customHeight="1" x14ac:dyDescent="0.25">
      <c r="A82" s="9">
        <f t="shared" si="12"/>
        <v>45</v>
      </c>
      <c r="B82" s="94" t="s">
        <v>149</v>
      </c>
      <c r="C82" s="95">
        <f t="shared" si="8"/>
        <v>50620958.630000003</v>
      </c>
      <c r="D82" s="95">
        <v>1480056.62</v>
      </c>
      <c r="E82" s="95"/>
      <c r="F82" s="95"/>
      <c r="G82" s="95">
        <v>1333826.8700000001</v>
      </c>
      <c r="H82" s="95"/>
      <c r="I82" s="95">
        <v>13267347.66</v>
      </c>
      <c r="J82" s="105">
        <v>1</v>
      </c>
      <c r="K82" s="95">
        <v>2684999.95</v>
      </c>
      <c r="L82" s="95"/>
      <c r="M82" s="95"/>
      <c r="N82" s="95"/>
      <c r="O82" s="95"/>
      <c r="P82" s="95"/>
      <c r="Q82" s="95"/>
      <c r="R82" s="95">
        <v>24566157.170000002</v>
      </c>
      <c r="S82" s="95">
        <v>3734857.86</v>
      </c>
      <c r="T82" s="104"/>
      <c r="U82" s="95"/>
      <c r="V82" s="95">
        <f>3138234.92-224000</f>
        <v>2914234.92</v>
      </c>
      <c r="W82" s="95">
        <f>663669.72-24192.14</f>
        <v>639477.57999999996</v>
      </c>
      <c r="X82" s="95"/>
      <c r="Y82" s="95">
        <v>36654636.140000001</v>
      </c>
      <c r="Z82" s="95">
        <v>13966322.49</v>
      </c>
      <c r="AA82" s="95"/>
      <c r="AB82" s="95"/>
      <c r="AC82" s="98"/>
      <c r="AD82" s="99">
        <v>2024</v>
      </c>
      <c r="AE82" s="99">
        <v>2024</v>
      </c>
      <c r="AF82" s="4"/>
      <c r="AG82" s="100"/>
    </row>
    <row r="83" spans="1:33" s="93" customFormat="1" ht="39.950000000000003" customHeight="1" x14ac:dyDescent="0.25">
      <c r="A83" s="9">
        <f t="shared" si="12"/>
        <v>46</v>
      </c>
      <c r="B83" s="94" t="s">
        <v>150</v>
      </c>
      <c r="C83" s="95">
        <f t="shared" si="8"/>
        <v>62935294.700000003</v>
      </c>
      <c r="D83" s="95">
        <v>2546563.84</v>
      </c>
      <c r="E83" s="95"/>
      <c r="F83" s="95"/>
      <c r="G83" s="95">
        <v>2880250.11</v>
      </c>
      <c r="H83" s="95">
        <v>3147520.31</v>
      </c>
      <c r="I83" s="95">
        <v>13266569.17</v>
      </c>
      <c r="J83" s="105">
        <v>1</v>
      </c>
      <c r="K83" s="95">
        <v>2771340</v>
      </c>
      <c r="L83" s="95"/>
      <c r="M83" s="95"/>
      <c r="N83" s="95"/>
      <c r="O83" s="95"/>
      <c r="P83" s="95"/>
      <c r="Q83" s="95"/>
      <c r="R83" s="95">
        <v>28672221.5</v>
      </c>
      <c r="S83" s="95">
        <v>5824656.8499999996</v>
      </c>
      <c r="T83" s="104"/>
      <c r="U83" s="95"/>
      <c r="V83" s="95">
        <f>3362614.08-224000</f>
        <v>3138614.08</v>
      </c>
      <c r="W83" s="95">
        <f>711750.98-24192.14</f>
        <v>687558.84</v>
      </c>
      <c r="X83" s="95"/>
      <c r="Y83" s="95">
        <f>C83*72.41%</f>
        <v>45571446.890000001</v>
      </c>
      <c r="Z83" s="95">
        <f>C83*27.59%</f>
        <v>17363847.809999999</v>
      </c>
      <c r="AA83" s="95"/>
      <c r="AB83" s="95"/>
      <c r="AC83" s="98"/>
      <c r="AD83" s="99">
        <v>2024</v>
      </c>
      <c r="AE83" s="99">
        <v>2024</v>
      </c>
      <c r="AF83" s="4"/>
      <c r="AG83" s="100"/>
    </row>
    <row r="84" spans="1:33" s="93" customFormat="1" ht="39.950000000000003" customHeight="1" x14ac:dyDescent="0.25">
      <c r="A84" s="9">
        <f t="shared" si="12"/>
        <v>47</v>
      </c>
      <c r="B84" s="94" t="s">
        <v>96</v>
      </c>
      <c r="C84" s="95">
        <f t="shared" si="8"/>
        <v>52656036.43</v>
      </c>
      <c r="D84" s="95">
        <v>2651862.5699999998</v>
      </c>
      <c r="E84" s="95"/>
      <c r="F84" s="95"/>
      <c r="G84" s="95">
        <v>3496866.32</v>
      </c>
      <c r="H84" s="95">
        <v>3331329.94</v>
      </c>
      <c r="I84" s="95">
        <v>14166888.23</v>
      </c>
      <c r="J84" s="96"/>
      <c r="K84" s="95"/>
      <c r="L84" s="95"/>
      <c r="M84" s="95"/>
      <c r="N84" s="95"/>
      <c r="O84" s="95"/>
      <c r="P84" s="95"/>
      <c r="Q84" s="95"/>
      <c r="R84" s="95">
        <v>25714285.719999999</v>
      </c>
      <c r="S84" s="95"/>
      <c r="T84" s="104"/>
      <c r="U84" s="95"/>
      <c r="V84" s="95">
        <v>2891719.7</v>
      </c>
      <c r="W84" s="95">
        <v>403083.95</v>
      </c>
      <c r="X84" s="95"/>
      <c r="Y84" s="95">
        <v>37677703.490000002</v>
      </c>
      <c r="Z84" s="95">
        <v>14978332.939999999</v>
      </c>
      <c r="AA84" s="95"/>
      <c r="AB84" s="95"/>
      <c r="AC84" s="98"/>
      <c r="AD84" s="99">
        <v>2024</v>
      </c>
      <c r="AE84" s="99">
        <v>2025</v>
      </c>
      <c r="AF84" s="4"/>
      <c r="AG84" s="100"/>
    </row>
    <row r="85" spans="1:33" s="93" customFormat="1" ht="39.950000000000003" customHeight="1" x14ac:dyDescent="0.25">
      <c r="A85" s="9">
        <f t="shared" si="12"/>
        <v>48</v>
      </c>
      <c r="B85" s="94" t="s">
        <v>50</v>
      </c>
      <c r="C85" s="95">
        <f t="shared" si="8"/>
        <v>45765855.420000002</v>
      </c>
      <c r="D85" s="95">
        <v>3407772.32</v>
      </c>
      <c r="E85" s="95"/>
      <c r="F85" s="95"/>
      <c r="G85" s="95">
        <v>2343388.5</v>
      </c>
      <c r="H85" s="95">
        <v>3380240.57</v>
      </c>
      <c r="I85" s="95">
        <v>12874933.119999999</v>
      </c>
      <c r="J85" s="96"/>
      <c r="K85" s="95"/>
      <c r="L85" s="95"/>
      <c r="M85" s="95"/>
      <c r="N85" s="95"/>
      <c r="O85" s="95"/>
      <c r="P85" s="95"/>
      <c r="Q85" s="95"/>
      <c r="R85" s="95">
        <v>20346763.579999998</v>
      </c>
      <c r="S85" s="95"/>
      <c r="T85" s="104"/>
      <c r="U85" s="95"/>
      <c r="V85" s="95">
        <v>2884615.81</v>
      </c>
      <c r="W85" s="95">
        <v>528141.52</v>
      </c>
      <c r="X85" s="95"/>
      <c r="Y85" s="95">
        <v>33985724.229999997</v>
      </c>
      <c r="Z85" s="95">
        <v>11780131.189999999</v>
      </c>
      <c r="AA85" s="95"/>
      <c r="AB85" s="95"/>
      <c r="AC85" s="98"/>
      <c r="AD85" s="99">
        <v>2024</v>
      </c>
      <c r="AE85" s="99">
        <v>2024</v>
      </c>
      <c r="AF85" s="4"/>
      <c r="AG85" s="100"/>
    </row>
    <row r="86" spans="1:33" s="93" customFormat="1" ht="39.950000000000003" customHeight="1" x14ac:dyDescent="0.25">
      <c r="A86" s="9">
        <f t="shared" si="12"/>
        <v>49</v>
      </c>
      <c r="B86" s="94" t="s">
        <v>51</v>
      </c>
      <c r="C86" s="95">
        <f t="shared" si="8"/>
        <v>55585622.079999998</v>
      </c>
      <c r="D86" s="95">
        <v>2687482.35</v>
      </c>
      <c r="E86" s="95"/>
      <c r="F86" s="95"/>
      <c r="G86" s="95">
        <v>3597860.74</v>
      </c>
      <c r="H86" s="95">
        <v>3308553.86</v>
      </c>
      <c r="I86" s="95">
        <v>13615031.18</v>
      </c>
      <c r="J86" s="96"/>
      <c r="K86" s="95"/>
      <c r="L86" s="95"/>
      <c r="M86" s="95"/>
      <c r="N86" s="95"/>
      <c r="O86" s="95"/>
      <c r="P86" s="95"/>
      <c r="Q86" s="95"/>
      <c r="R86" s="95">
        <v>29425331.050000001</v>
      </c>
      <c r="S86" s="95"/>
      <c r="T86" s="104"/>
      <c r="U86" s="95"/>
      <c r="V86" s="95">
        <v>2496673.73</v>
      </c>
      <c r="W86" s="95">
        <v>454689.17</v>
      </c>
      <c r="X86" s="95"/>
      <c r="Y86" s="95">
        <v>41277882.960000001</v>
      </c>
      <c r="Z86" s="95">
        <v>14307739.119999999</v>
      </c>
      <c r="AA86" s="95"/>
      <c r="AB86" s="95"/>
      <c r="AC86" s="98"/>
      <c r="AD86" s="99">
        <v>2024</v>
      </c>
      <c r="AE86" s="99">
        <v>2024</v>
      </c>
      <c r="AF86" s="4"/>
      <c r="AG86" s="100"/>
    </row>
    <row r="87" spans="1:33" s="106" customFormat="1" ht="39.950000000000003" customHeight="1" x14ac:dyDescent="0.25">
      <c r="A87" s="9">
        <f t="shared" si="12"/>
        <v>50</v>
      </c>
      <c r="B87" s="94" t="s">
        <v>52</v>
      </c>
      <c r="C87" s="95">
        <f t="shared" si="8"/>
        <v>56396072.109999999</v>
      </c>
      <c r="D87" s="95">
        <v>2726777.04</v>
      </c>
      <c r="E87" s="95"/>
      <c r="F87" s="95"/>
      <c r="G87" s="95">
        <v>3650466.43</v>
      </c>
      <c r="H87" s="95">
        <v>3356929.49</v>
      </c>
      <c r="I87" s="95">
        <v>13814101.720000001</v>
      </c>
      <c r="J87" s="96"/>
      <c r="K87" s="95"/>
      <c r="L87" s="95"/>
      <c r="M87" s="95"/>
      <c r="N87" s="95"/>
      <c r="O87" s="95"/>
      <c r="P87" s="95"/>
      <c r="Q87" s="95"/>
      <c r="R87" s="95">
        <v>29855570.010000002</v>
      </c>
      <c r="S87" s="95"/>
      <c r="T87" s="104"/>
      <c r="U87" s="95"/>
      <c r="V87" s="95">
        <v>2530890.08</v>
      </c>
      <c r="W87" s="95">
        <v>461337.34</v>
      </c>
      <c r="X87" s="95"/>
      <c r="Y87" s="95">
        <v>41879723.149999999</v>
      </c>
      <c r="Z87" s="95">
        <v>14516348.960000001</v>
      </c>
      <c r="AA87" s="95"/>
      <c r="AB87" s="95"/>
      <c r="AC87" s="98"/>
      <c r="AD87" s="99">
        <v>2024</v>
      </c>
      <c r="AE87" s="99">
        <v>2024</v>
      </c>
      <c r="AF87" s="107"/>
      <c r="AG87" s="107"/>
    </row>
    <row r="88" spans="1:33" s="108" customFormat="1" ht="39.950000000000003" customHeight="1" x14ac:dyDescent="0.25">
      <c r="A88" s="9">
        <f t="shared" si="12"/>
        <v>51</v>
      </c>
      <c r="B88" s="94" t="s">
        <v>53</v>
      </c>
      <c r="C88" s="95">
        <f t="shared" si="8"/>
        <v>64179911.100000001</v>
      </c>
      <c r="D88" s="95">
        <v>2949347.03</v>
      </c>
      <c r="E88" s="95"/>
      <c r="F88" s="95"/>
      <c r="G88" s="95">
        <v>3779304.52</v>
      </c>
      <c r="H88" s="95">
        <v>3804719.76</v>
      </c>
      <c r="I88" s="95">
        <v>13866003.390000001</v>
      </c>
      <c r="J88" s="96"/>
      <c r="K88" s="95"/>
      <c r="L88" s="95"/>
      <c r="M88" s="95"/>
      <c r="N88" s="95"/>
      <c r="O88" s="95"/>
      <c r="P88" s="95"/>
      <c r="Q88" s="95"/>
      <c r="R88" s="95">
        <v>26985005.66</v>
      </c>
      <c r="S88" s="95">
        <v>7685561.4299999997</v>
      </c>
      <c r="T88" s="104"/>
      <c r="U88" s="95"/>
      <c r="V88" s="95">
        <v>4386685.9400000004</v>
      </c>
      <c r="W88" s="95">
        <v>723283.37</v>
      </c>
      <c r="X88" s="95"/>
      <c r="Y88" s="95">
        <v>47660001.979999997</v>
      </c>
      <c r="Z88" s="95">
        <v>16519909.119999999</v>
      </c>
      <c r="AA88" s="95"/>
      <c r="AB88" s="95"/>
      <c r="AC88" s="98"/>
      <c r="AD88" s="99">
        <v>2024</v>
      </c>
      <c r="AE88" s="99">
        <v>2024</v>
      </c>
      <c r="AF88" s="109"/>
      <c r="AG88" s="109"/>
    </row>
    <row r="89" spans="1:33" s="108" customFormat="1" ht="39.950000000000003" customHeight="1" x14ac:dyDescent="0.25">
      <c r="A89" s="9">
        <f t="shared" si="12"/>
        <v>52</v>
      </c>
      <c r="B89" s="94" t="s">
        <v>54</v>
      </c>
      <c r="C89" s="95">
        <f t="shared" si="8"/>
        <v>59646097.530000001</v>
      </c>
      <c r="D89" s="95">
        <v>3099923.81</v>
      </c>
      <c r="E89" s="95"/>
      <c r="F89" s="95"/>
      <c r="G89" s="95">
        <v>4150015.8</v>
      </c>
      <c r="H89" s="95">
        <v>3370105.73</v>
      </c>
      <c r="I89" s="95">
        <v>15704497.34</v>
      </c>
      <c r="J89" s="96"/>
      <c r="K89" s="95"/>
      <c r="L89" s="95"/>
      <c r="M89" s="95"/>
      <c r="N89" s="95"/>
      <c r="O89" s="95"/>
      <c r="P89" s="95"/>
      <c r="Q89" s="95"/>
      <c r="R89" s="95">
        <v>29943965.170000002</v>
      </c>
      <c r="S89" s="95"/>
      <c r="T89" s="104"/>
      <c r="U89" s="95"/>
      <c r="V89" s="95">
        <v>2855812.17</v>
      </c>
      <c r="W89" s="95">
        <v>521777.51</v>
      </c>
      <c r="X89" s="95"/>
      <c r="Y89" s="95">
        <v>44293192.030000001</v>
      </c>
      <c r="Z89" s="95">
        <v>15352905.5</v>
      </c>
      <c r="AA89" s="95"/>
      <c r="AB89" s="95"/>
      <c r="AC89" s="98"/>
      <c r="AD89" s="99">
        <v>2024</v>
      </c>
      <c r="AE89" s="99">
        <v>2024</v>
      </c>
      <c r="AF89" s="109"/>
      <c r="AG89" s="110"/>
    </row>
    <row r="90" spans="1:33" ht="39.950000000000003" customHeight="1" x14ac:dyDescent="0.25">
      <c r="A90" s="28">
        <f t="shared" si="12"/>
        <v>53</v>
      </c>
      <c r="B90" s="91" t="s">
        <v>97</v>
      </c>
      <c r="C90" s="71">
        <f t="shared" si="8"/>
        <v>62891125.009999998</v>
      </c>
      <c r="D90" s="71">
        <v>2869165.57</v>
      </c>
      <c r="E90" s="71"/>
      <c r="F90" s="71"/>
      <c r="G90" s="71">
        <v>3585172.98</v>
      </c>
      <c r="H90" s="71">
        <v>3707511.59</v>
      </c>
      <c r="I90" s="71">
        <v>15333449.5</v>
      </c>
      <c r="J90" s="78"/>
      <c r="K90" s="71"/>
      <c r="L90" s="71"/>
      <c r="M90" s="71"/>
      <c r="N90" s="71"/>
      <c r="O90" s="71"/>
      <c r="P90" s="71"/>
      <c r="Q90" s="71"/>
      <c r="R90" s="71">
        <v>33139243.07</v>
      </c>
      <c r="S90" s="71"/>
      <c r="T90" s="81"/>
      <c r="U90" s="71"/>
      <c r="V90" s="71">
        <f>1828372.53+1656962.15</f>
        <v>3485334.68</v>
      </c>
      <c r="W90" s="71">
        <v>771247.62</v>
      </c>
      <c r="X90" s="71"/>
      <c r="Y90" s="71">
        <v>46702949.43</v>
      </c>
      <c r="Z90" s="71">
        <v>16188175.58</v>
      </c>
      <c r="AA90" s="71"/>
      <c r="AB90" s="71"/>
      <c r="AC90" s="79"/>
      <c r="AD90" s="61">
        <v>2024</v>
      </c>
      <c r="AE90" s="61">
        <v>2024</v>
      </c>
      <c r="AF90" s="57"/>
      <c r="AG90" s="111"/>
    </row>
    <row r="91" spans="1:33" ht="39.950000000000003" customHeight="1" x14ac:dyDescent="0.25">
      <c r="A91" s="28">
        <f t="shared" si="12"/>
        <v>54</v>
      </c>
      <c r="B91" s="91" t="s">
        <v>95</v>
      </c>
      <c r="C91" s="71">
        <f t="shared" si="8"/>
        <v>61310748.859999999</v>
      </c>
      <c r="D91" s="71">
        <v>2469331.23</v>
      </c>
      <c r="E91" s="71"/>
      <c r="F91" s="71"/>
      <c r="G91" s="71">
        <v>3174430.45</v>
      </c>
      <c r="H91" s="71">
        <v>3195890.9</v>
      </c>
      <c r="I91" s="71">
        <v>13217499.23</v>
      </c>
      <c r="J91" s="78"/>
      <c r="K91" s="71"/>
      <c r="L91" s="71"/>
      <c r="M91" s="71"/>
      <c r="N91" s="71"/>
      <c r="O91" s="71"/>
      <c r="P91" s="71"/>
      <c r="Q91" s="71"/>
      <c r="R91" s="71">
        <v>28003922.920000002</v>
      </c>
      <c r="S91" s="71">
        <v>6455722.6900000004</v>
      </c>
      <c r="T91" s="81"/>
      <c r="U91" s="71"/>
      <c r="V91" s="71">
        <v>4027597.4</v>
      </c>
      <c r="W91" s="71">
        <v>766354.04</v>
      </c>
      <c r="X91" s="71"/>
      <c r="Y91" s="71">
        <v>45529362.100000001</v>
      </c>
      <c r="Z91" s="71">
        <v>15781386.76</v>
      </c>
      <c r="AA91" s="71"/>
      <c r="AB91" s="71"/>
      <c r="AC91" s="79"/>
      <c r="AD91" s="61">
        <v>2024</v>
      </c>
      <c r="AE91" s="61">
        <v>2024</v>
      </c>
      <c r="AF91" s="57"/>
      <c r="AG91" s="111"/>
    </row>
    <row r="92" spans="1:33" s="112" customFormat="1" ht="54.95" customHeight="1" x14ac:dyDescent="0.25">
      <c r="A92" s="209" t="s">
        <v>98</v>
      </c>
      <c r="B92" s="209"/>
      <c r="C92" s="113">
        <f t="shared" ref="C92:AC92" si="13">SUM(C93:C134)</f>
        <v>215148022.03</v>
      </c>
      <c r="D92" s="113">
        <f t="shared" si="13"/>
        <v>10014368.16</v>
      </c>
      <c r="E92" s="65">
        <f t="shared" si="13"/>
        <v>0</v>
      </c>
      <c r="F92" s="65">
        <f t="shared" si="13"/>
        <v>0</v>
      </c>
      <c r="G92" s="113">
        <f t="shared" si="13"/>
        <v>12628480.6</v>
      </c>
      <c r="H92" s="113">
        <f t="shared" si="13"/>
        <v>6148705.5700000003</v>
      </c>
      <c r="I92" s="113">
        <f t="shared" si="13"/>
        <v>35098900.93</v>
      </c>
      <c r="J92" s="114">
        <f t="shared" si="13"/>
        <v>11</v>
      </c>
      <c r="K92" s="113">
        <f t="shared" si="13"/>
        <v>30484740</v>
      </c>
      <c r="L92" s="113">
        <f t="shared" si="13"/>
        <v>17440817.039999999</v>
      </c>
      <c r="M92" s="65">
        <f t="shared" si="13"/>
        <v>0</v>
      </c>
      <c r="N92" s="115">
        <f t="shared" si="13"/>
        <v>0</v>
      </c>
      <c r="O92" s="113">
        <f t="shared" si="13"/>
        <v>0</v>
      </c>
      <c r="P92" s="113">
        <f t="shared" si="13"/>
        <v>0</v>
      </c>
      <c r="Q92" s="65">
        <f t="shared" si="13"/>
        <v>0</v>
      </c>
      <c r="R92" s="113">
        <f t="shared" si="13"/>
        <v>0</v>
      </c>
      <c r="S92" s="113">
        <f t="shared" si="13"/>
        <v>0</v>
      </c>
      <c r="T92" s="115">
        <f t="shared" si="13"/>
        <v>108</v>
      </c>
      <c r="U92" s="113">
        <f t="shared" si="13"/>
        <v>95510271.030000001</v>
      </c>
      <c r="V92" s="113">
        <f t="shared" si="13"/>
        <v>5634120.7400000002</v>
      </c>
      <c r="W92" s="113">
        <f t="shared" si="13"/>
        <v>2187617.96</v>
      </c>
      <c r="X92" s="65">
        <f t="shared" si="13"/>
        <v>0</v>
      </c>
      <c r="Y92" s="113">
        <f t="shared" si="13"/>
        <v>11369347.84</v>
      </c>
      <c r="Z92" s="113">
        <f t="shared" si="13"/>
        <v>101162335.16</v>
      </c>
      <c r="AA92" s="65">
        <f t="shared" si="13"/>
        <v>0</v>
      </c>
      <c r="AB92" s="113">
        <f t="shared" si="13"/>
        <v>102616339.03</v>
      </c>
      <c r="AC92" s="65">
        <f t="shared" si="13"/>
        <v>0</v>
      </c>
      <c r="AD92" s="116" t="s">
        <v>145</v>
      </c>
      <c r="AE92" s="116" t="s">
        <v>145</v>
      </c>
      <c r="AF92" s="117"/>
      <c r="AG92" s="117"/>
    </row>
    <row r="93" spans="1:33" s="69" customFormat="1" ht="39.950000000000003" customHeight="1" x14ac:dyDescent="0.25">
      <c r="A93" s="28">
        <v>1</v>
      </c>
      <c r="B93" s="118" t="s">
        <v>60</v>
      </c>
      <c r="C93" s="71">
        <f t="shared" ref="C93:C96" si="14">D93+F93+G93+H93+I93+K93+L93+M93+O93+P93+Q93+R93+S93+W93+V93+X93</f>
        <v>2951477.1</v>
      </c>
      <c r="D93" s="71"/>
      <c r="E93" s="71"/>
      <c r="F93" s="71"/>
      <c r="G93" s="71"/>
      <c r="H93" s="71"/>
      <c r="I93" s="71"/>
      <c r="J93" s="119">
        <v>1</v>
      </c>
      <c r="K93" s="71">
        <v>2771340</v>
      </c>
      <c r="L93" s="71"/>
      <c r="M93" s="71"/>
      <c r="N93" s="71"/>
      <c r="O93" s="71"/>
      <c r="P93" s="71"/>
      <c r="Q93" s="71"/>
      <c r="R93" s="71"/>
      <c r="S93" s="71"/>
      <c r="T93" s="119"/>
      <c r="U93" s="71"/>
      <c r="V93" s="71">
        <f>138567</f>
        <v>138567</v>
      </c>
      <c r="W93" s="71">
        <v>41570.1</v>
      </c>
      <c r="X93" s="71"/>
      <c r="Y93" s="71"/>
      <c r="Z93" s="71"/>
      <c r="AA93" s="71"/>
      <c r="AB93" s="71">
        <f t="shared" ref="AB93:AB97" si="15">C93</f>
        <v>2951477.1</v>
      </c>
      <c r="AC93" s="79"/>
      <c r="AD93" s="61">
        <v>2025</v>
      </c>
      <c r="AE93" s="61">
        <v>2025</v>
      </c>
      <c r="AF93" s="80"/>
      <c r="AG93" s="80"/>
    </row>
    <row r="94" spans="1:33" s="93" customFormat="1" ht="39.950000000000003" customHeight="1" x14ac:dyDescent="0.25">
      <c r="A94" s="9">
        <v>2</v>
      </c>
      <c r="B94" s="120" t="s">
        <v>99</v>
      </c>
      <c r="C94" s="95">
        <f t="shared" si="14"/>
        <v>24898691.289999999</v>
      </c>
      <c r="D94" s="95">
        <f>ROUND(3692.7*643.1,2)</f>
        <v>2374775.37</v>
      </c>
      <c r="E94" s="95"/>
      <c r="F94" s="95"/>
      <c r="G94" s="95">
        <f>ROUND(3692.7*650.2,2)</f>
        <v>2400993.54</v>
      </c>
      <c r="H94" s="95"/>
      <c r="I94" s="95">
        <f>ROUND(3692.7*3349.66,2)</f>
        <v>12369289.48</v>
      </c>
      <c r="J94" s="105">
        <v>1</v>
      </c>
      <c r="K94" s="95">
        <v>2771340</v>
      </c>
      <c r="L94" s="95">
        <f>ROUND(3692.7*903.99,2)</f>
        <v>3338163.87</v>
      </c>
      <c r="M94" s="95"/>
      <c r="N94" s="95"/>
      <c r="O94" s="95"/>
      <c r="P94" s="95"/>
      <c r="Q94" s="95"/>
      <c r="R94" s="95"/>
      <c r="S94" s="95"/>
      <c r="T94" s="105"/>
      <c r="U94" s="95"/>
      <c r="V94" s="95">
        <f>1156743.6+138567</f>
        <v>1295310.6000000001</v>
      </c>
      <c r="W94" s="95">
        <v>348818.43</v>
      </c>
      <c r="X94" s="95"/>
      <c r="Y94" s="95"/>
      <c r="Z94" s="95"/>
      <c r="AA94" s="95"/>
      <c r="AB94" s="95">
        <f t="shared" si="15"/>
        <v>24898691.289999999</v>
      </c>
      <c r="AC94" s="98"/>
      <c r="AD94" s="99">
        <v>2025</v>
      </c>
      <c r="AE94" s="99">
        <v>2025</v>
      </c>
      <c r="AF94" s="4"/>
      <c r="AG94" s="4"/>
    </row>
    <row r="95" spans="1:33" s="93" customFormat="1" ht="39.950000000000003" customHeight="1" x14ac:dyDescent="0.25">
      <c r="A95" s="9">
        <v>3</v>
      </c>
      <c r="B95" s="120" t="s">
        <v>100</v>
      </c>
      <c r="C95" s="95">
        <f t="shared" si="14"/>
        <v>2951477.1</v>
      </c>
      <c r="D95" s="95"/>
      <c r="E95" s="95"/>
      <c r="F95" s="95"/>
      <c r="G95" s="95"/>
      <c r="H95" s="95"/>
      <c r="I95" s="95"/>
      <c r="J95" s="105">
        <v>1</v>
      </c>
      <c r="K95" s="95">
        <v>2771340</v>
      </c>
      <c r="L95" s="95"/>
      <c r="M95" s="95"/>
      <c r="N95" s="95"/>
      <c r="O95" s="95"/>
      <c r="P95" s="95"/>
      <c r="Q95" s="95"/>
      <c r="R95" s="95"/>
      <c r="S95" s="95"/>
      <c r="T95" s="105"/>
      <c r="U95" s="95"/>
      <c r="V95" s="95">
        <f t="shared" ref="V95:V104" si="16">(D95+F95+G95+H95+I95+K95+L95+M95+O95+P95+Q95+R95+S95+U95)*5%</f>
        <v>138567</v>
      </c>
      <c r="W95" s="95">
        <v>41570.1</v>
      </c>
      <c r="X95" s="95"/>
      <c r="Y95" s="95"/>
      <c r="Z95" s="95"/>
      <c r="AA95" s="95"/>
      <c r="AB95" s="95">
        <f t="shared" si="15"/>
        <v>2951477.1</v>
      </c>
      <c r="AC95" s="98"/>
      <c r="AD95" s="99">
        <v>2025</v>
      </c>
      <c r="AE95" s="99">
        <v>2025</v>
      </c>
      <c r="AF95" s="4"/>
      <c r="AG95" s="4"/>
    </row>
    <row r="96" spans="1:33" s="93" customFormat="1" ht="39.950000000000003" customHeight="1" x14ac:dyDescent="0.25">
      <c r="A96" s="9">
        <v>4</v>
      </c>
      <c r="B96" s="120" t="s">
        <v>101</v>
      </c>
      <c r="C96" s="95">
        <f t="shared" si="14"/>
        <v>2951477.1</v>
      </c>
      <c r="D96" s="95"/>
      <c r="E96" s="95"/>
      <c r="F96" s="95"/>
      <c r="G96" s="95"/>
      <c r="H96" s="95"/>
      <c r="I96" s="95"/>
      <c r="J96" s="105">
        <v>1</v>
      </c>
      <c r="K96" s="95">
        <v>2771340</v>
      </c>
      <c r="L96" s="95"/>
      <c r="M96" s="95"/>
      <c r="N96" s="95"/>
      <c r="O96" s="95"/>
      <c r="P96" s="95"/>
      <c r="Q96" s="95"/>
      <c r="R96" s="95"/>
      <c r="S96" s="95"/>
      <c r="T96" s="105"/>
      <c r="U96" s="95"/>
      <c r="V96" s="95">
        <f t="shared" si="16"/>
        <v>138567</v>
      </c>
      <c r="W96" s="95">
        <v>41570.1</v>
      </c>
      <c r="X96" s="95"/>
      <c r="Y96" s="95"/>
      <c r="Z96" s="95"/>
      <c r="AA96" s="95"/>
      <c r="AB96" s="95">
        <f t="shared" si="15"/>
        <v>2951477.1</v>
      </c>
      <c r="AC96" s="98"/>
      <c r="AD96" s="99">
        <v>2025</v>
      </c>
      <c r="AE96" s="99">
        <v>2025</v>
      </c>
      <c r="AF96" s="4"/>
      <c r="AG96" s="4"/>
    </row>
    <row r="97" spans="1:33" s="93" customFormat="1" ht="39.950000000000003" customHeight="1" x14ac:dyDescent="0.25">
      <c r="A97" s="28">
        <v>5</v>
      </c>
      <c r="B97" s="120" t="s">
        <v>102</v>
      </c>
      <c r="C97" s="95">
        <f t="shared" ref="C97:C104" si="17">D97+F97+G97+H97+I97+K97+L97+M97+O97+P97+Q97+R97+S97+W97+V97+X97</f>
        <v>2951477.1</v>
      </c>
      <c r="D97" s="95"/>
      <c r="E97" s="95"/>
      <c r="F97" s="95"/>
      <c r="G97" s="95"/>
      <c r="H97" s="95"/>
      <c r="I97" s="95"/>
      <c r="J97" s="105">
        <v>1</v>
      </c>
      <c r="K97" s="95">
        <v>2771340</v>
      </c>
      <c r="L97" s="95"/>
      <c r="M97" s="95"/>
      <c r="N97" s="95"/>
      <c r="O97" s="95"/>
      <c r="P97" s="95"/>
      <c r="Q97" s="95"/>
      <c r="R97" s="95"/>
      <c r="S97" s="95"/>
      <c r="T97" s="105"/>
      <c r="U97" s="95"/>
      <c r="V97" s="95">
        <f t="shared" si="16"/>
        <v>138567</v>
      </c>
      <c r="W97" s="95">
        <v>41570.1</v>
      </c>
      <c r="X97" s="95"/>
      <c r="Y97" s="95"/>
      <c r="Z97" s="95"/>
      <c r="AA97" s="95"/>
      <c r="AB97" s="95">
        <f t="shared" si="15"/>
        <v>2951477.1</v>
      </c>
      <c r="AC97" s="98"/>
      <c r="AD97" s="99">
        <v>2025</v>
      </c>
      <c r="AE97" s="99">
        <v>2025</v>
      </c>
      <c r="AF97" s="4"/>
      <c r="AG97" s="4"/>
    </row>
    <row r="98" spans="1:33" s="121" customFormat="1" ht="39.950000000000003" customHeight="1" x14ac:dyDescent="0.25">
      <c r="A98" s="133">
        <v>6</v>
      </c>
      <c r="B98" s="122" t="s">
        <v>103</v>
      </c>
      <c r="C98" s="123">
        <f t="shared" si="17"/>
        <v>2951477.1</v>
      </c>
      <c r="D98" s="123"/>
      <c r="E98" s="123"/>
      <c r="F98" s="123"/>
      <c r="G98" s="123"/>
      <c r="H98" s="123"/>
      <c r="I98" s="123"/>
      <c r="J98" s="124">
        <v>1</v>
      </c>
      <c r="K98" s="123">
        <v>2771340</v>
      </c>
      <c r="L98" s="123"/>
      <c r="M98" s="123"/>
      <c r="N98" s="123"/>
      <c r="O98" s="123"/>
      <c r="P98" s="123"/>
      <c r="Q98" s="123"/>
      <c r="R98" s="123"/>
      <c r="S98" s="123"/>
      <c r="T98" s="124"/>
      <c r="U98" s="123"/>
      <c r="V98" s="123">
        <f t="shared" si="16"/>
        <v>138567</v>
      </c>
      <c r="W98" s="123">
        <v>41570.1</v>
      </c>
      <c r="X98" s="123"/>
      <c r="Y98" s="123"/>
      <c r="Z98" s="123"/>
      <c r="AA98" s="123"/>
      <c r="AB98" s="123">
        <f t="shared" ref="AB98:AB104" si="18">C98</f>
        <v>2951477.1</v>
      </c>
      <c r="AC98" s="125"/>
      <c r="AD98" s="126">
        <v>2025</v>
      </c>
      <c r="AE98" s="126">
        <v>2025</v>
      </c>
      <c r="AF98" s="127"/>
      <c r="AG98" s="127"/>
    </row>
    <row r="99" spans="1:33" s="121" customFormat="1" ht="39.950000000000003" customHeight="1" x14ac:dyDescent="0.25">
      <c r="A99" s="50">
        <v>7</v>
      </c>
      <c r="B99" s="122" t="s">
        <v>104</v>
      </c>
      <c r="C99" s="123">
        <f t="shared" si="17"/>
        <v>2951477.1</v>
      </c>
      <c r="D99" s="123"/>
      <c r="E99" s="123"/>
      <c r="F99" s="123"/>
      <c r="G99" s="123"/>
      <c r="H99" s="123"/>
      <c r="I99" s="123"/>
      <c r="J99" s="124">
        <v>1</v>
      </c>
      <c r="K99" s="123">
        <v>2771340</v>
      </c>
      <c r="L99" s="123"/>
      <c r="M99" s="123"/>
      <c r="N99" s="123"/>
      <c r="O99" s="123"/>
      <c r="P99" s="123"/>
      <c r="Q99" s="123"/>
      <c r="R99" s="123"/>
      <c r="S99" s="123"/>
      <c r="T99" s="124"/>
      <c r="U99" s="123"/>
      <c r="V99" s="123">
        <f t="shared" si="16"/>
        <v>138567</v>
      </c>
      <c r="W99" s="123">
        <v>41570.1</v>
      </c>
      <c r="X99" s="123"/>
      <c r="Y99" s="123"/>
      <c r="Z99" s="123"/>
      <c r="AA99" s="123"/>
      <c r="AB99" s="123">
        <f t="shared" si="18"/>
        <v>2951477.1</v>
      </c>
      <c r="AC99" s="125"/>
      <c r="AD99" s="126">
        <v>2025</v>
      </c>
      <c r="AE99" s="126">
        <v>2025</v>
      </c>
      <c r="AF99" s="127"/>
      <c r="AG99" s="127"/>
    </row>
    <row r="100" spans="1:33" s="147" customFormat="1" ht="39.950000000000003" customHeight="1" x14ac:dyDescent="0.25">
      <c r="A100" s="50">
        <v>8</v>
      </c>
      <c r="B100" s="122" t="s">
        <v>65</v>
      </c>
      <c r="C100" s="123">
        <f t="shared" si="17"/>
        <v>8787856.0500000007</v>
      </c>
      <c r="D100" s="123">
        <f>3013.6*768.33</f>
        <v>2315439.29</v>
      </c>
      <c r="E100" s="123"/>
      <c r="F100" s="123"/>
      <c r="G100" s="123">
        <f>3013.6*1028.6</f>
        <v>3099788.96</v>
      </c>
      <c r="H100" s="123">
        <f>3013.6*941.16</f>
        <v>2836279.78</v>
      </c>
      <c r="I100" s="123"/>
      <c r="J100" s="124"/>
      <c r="K100" s="123"/>
      <c r="L100" s="123"/>
      <c r="M100" s="123"/>
      <c r="N100" s="123"/>
      <c r="O100" s="123"/>
      <c r="P100" s="123"/>
      <c r="Q100" s="123"/>
      <c r="R100" s="123"/>
      <c r="S100" s="123"/>
      <c r="T100" s="124"/>
      <c r="U100" s="123"/>
      <c r="V100" s="123">
        <v>412575.4</v>
      </c>
      <c r="W100" s="123">
        <v>123772.62</v>
      </c>
      <c r="X100" s="123"/>
      <c r="Y100" s="123"/>
      <c r="Z100" s="123"/>
      <c r="AA100" s="123"/>
      <c r="AB100" s="123">
        <f t="shared" si="18"/>
        <v>8787856.0500000007</v>
      </c>
      <c r="AC100" s="125"/>
      <c r="AD100" s="126">
        <v>2025</v>
      </c>
      <c r="AE100" s="126">
        <v>2025</v>
      </c>
      <c r="AF100" s="146"/>
      <c r="AG100" s="146"/>
    </row>
    <row r="101" spans="1:33" s="147" customFormat="1" ht="39.950000000000003" customHeight="1" x14ac:dyDescent="0.25">
      <c r="A101" s="50">
        <v>9</v>
      </c>
      <c r="B101" s="122" t="s">
        <v>66</v>
      </c>
      <c r="C101" s="123">
        <f t="shared" si="17"/>
        <v>29666729.780000001</v>
      </c>
      <c r="D101" s="123">
        <f>3410*768.33</f>
        <v>2620005.2999999998</v>
      </c>
      <c r="E101" s="123"/>
      <c r="F101" s="123"/>
      <c r="G101" s="123">
        <f>3410*1028.6</f>
        <v>3507526</v>
      </c>
      <c r="H101" s="123"/>
      <c r="I101" s="123">
        <f>3410*3892.43</f>
        <v>13273186.300000001</v>
      </c>
      <c r="J101" s="124">
        <v>1</v>
      </c>
      <c r="K101" s="123">
        <v>2771340</v>
      </c>
      <c r="L101" s="123">
        <f>3410*1666.87</f>
        <v>5684026.7000000002</v>
      </c>
      <c r="M101" s="123"/>
      <c r="N101" s="123"/>
      <c r="O101" s="123"/>
      <c r="P101" s="123"/>
      <c r="Q101" s="123"/>
      <c r="R101" s="123"/>
      <c r="S101" s="123"/>
      <c r="T101" s="124"/>
      <c r="U101" s="123"/>
      <c r="V101" s="123">
        <f t="shared" ref="V101" si="19">(D101+F101+G101+H101+I101+K101+L101+M101+O101+P101+Q101+R101+S101+U101)*5%</f>
        <v>1392804.22</v>
      </c>
      <c r="W101" s="123">
        <v>417841.26</v>
      </c>
      <c r="X101" s="123"/>
      <c r="Y101" s="123"/>
      <c r="Z101" s="123"/>
      <c r="AA101" s="123"/>
      <c r="AB101" s="123">
        <f t="shared" si="18"/>
        <v>29666729.780000001</v>
      </c>
      <c r="AC101" s="125"/>
      <c r="AD101" s="126">
        <v>2025</v>
      </c>
      <c r="AE101" s="126">
        <v>2025</v>
      </c>
      <c r="AF101" s="146"/>
      <c r="AG101" s="146"/>
    </row>
    <row r="102" spans="1:33" s="149" customFormat="1" ht="39.950000000000003" customHeight="1" x14ac:dyDescent="0.25">
      <c r="A102" s="133">
        <v>10</v>
      </c>
      <c r="B102" s="122" t="s">
        <v>105</v>
      </c>
      <c r="C102" s="123">
        <f t="shared" si="17"/>
        <v>15651245.109999999</v>
      </c>
      <c r="D102" s="123"/>
      <c r="E102" s="123"/>
      <c r="F102" s="123"/>
      <c r="G102" s="123"/>
      <c r="H102" s="123"/>
      <c r="I102" s="123">
        <f>ROUND(2823.1*3349.66,2)</f>
        <v>9456425.1500000004</v>
      </c>
      <c r="J102" s="124">
        <v>1</v>
      </c>
      <c r="K102" s="123">
        <v>2771340</v>
      </c>
      <c r="L102" s="123">
        <f>ROUND(2823.1*903.99,2)</f>
        <v>2552054.17</v>
      </c>
      <c r="M102" s="123"/>
      <c r="N102" s="123"/>
      <c r="O102" s="123"/>
      <c r="P102" s="123"/>
      <c r="Q102" s="123"/>
      <c r="R102" s="123"/>
      <c r="S102" s="123"/>
      <c r="T102" s="124"/>
      <c r="U102" s="123"/>
      <c r="V102" s="123">
        <f>511161.6+138567</f>
        <v>649728.6</v>
      </c>
      <c r="W102" s="123">
        <v>221697.19</v>
      </c>
      <c r="X102" s="123"/>
      <c r="Y102" s="123"/>
      <c r="Z102" s="123"/>
      <c r="AA102" s="123"/>
      <c r="AB102" s="123">
        <f t="shared" si="18"/>
        <v>15651245.109999999</v>
      </c>
      <c r="AC102" s="125"/>
      <c r="AD102" s="126">
        <v>2025</v>
      </c>
      <c r="AE102" s="126">
        <v>2025</v>
      </c>
      <c r="AF102" s="148"/>
      <c r="AG102" s="148"/>
    </row>
    <row r="103" spans="1:33" s="121" customFormat="1" ht="39.950000000000003" customHeight="1" x14ac:dyDescent="0.25">
      <c r="A103" s="133">
        <v>11</v>
      </c>
      <c r="B103" s="122" t="s">
        <v>67</v>
      </c>
      <c r="C103" s="123">
        <f t="shared" si="17"/>
        <v>2951477.1</v>
      </c>
      <c r="D103" s="123"/>
      <c r="E103" s="123"/>
      <c r="F103" s="123"/>
      <c r="G103" s="123"/>
      <c r="H103" s="123"/>
      <c r="I103" s="123"/>
      <c r="J103" s="124">
        <v>1</v>
      </c>
      <c r="K103" s="123">
        <v>2771340</v>
      </c>
      <c r="L103" s="123"/>
      <c r="M103" s="123"/>
      <c r="N103" s="123"/>
      <c r="O103" s="123"/>
      <c r="P103" s="123"/>
      <c r="Q103" s="123"/>
      <c r="R103" s="123"/>
      <c r="S103" s="123"/>
      <c r="T103" s="124"/>
      <c r="U103" s="123"/>
      <c r="V103" s="123">
        <f t="shared" si="16"/>
        <v>138567</v>
      </c>
      <c r="W103" s="123">
        <f t="shared" ref="W103:W104" si="20">ROUND((D103+G103+H103+I103+L103+K103+F103+O103+P103+Q103+R103+S103)*1.5%,2)</f>
        <v>41570.1</v>
      </c>
      <c r="X103" s="123"/>
      <c r="Y103" s="123"/>
      <c r="Z103" s="123"/>
      <c r="AA103" s="123"/>
      <c r="AB103" s="123">
        <f t="shared" si="18"/>
        <v>2951477.1</v>
      </c>
      <c r="AC103" s="125"/>
      <c r="AD103" s="126">
        <v>2025</v>
      </c>
      <c r="AE103" s="126">
        <v>2025</v>
      </c>
      <c r="AF103" s="127"/>
      <c r="AG103" s="127"/>
    </row>
    <row r="104" spans="1:33" s="121" customFormat="1" ht="39.950000000000003" customHeight="1" x14ac:dyDescent="0.25">
      <c r="A104" s="50">
        <v>12</v>
      </c>
      <c r="B104" s="122" t="s">
        <v>106</v>
      </c>
      <c r="C104" s="123">
        <f t="shared" si="17"/>
        <v>2951477.1</v>
      </c>
      <c r="D104" s="123"/>
      <c r="E104" s="123"/>
      <c r="F104" s="123"/>
      <c r="G104" s="123"/>
      <c r="H104" s="123"/>
      <c r="I104" s="123"/>
      <c r="J104" s="124">
        <v>1</v>
      </c>
      <c r="K104" s="123">
        <v>2771340</v>
      </c>
      <c r="L104" s="123"/>
      <c r="M104" s="123"/>
      <c r="N104" s="123"/>
      <c r="O104" s="123"/>
      <c r="P104" s="123"/>
      <c r="Q104" s="123"/>
      <c r="R104" s="123"/>
      <c r="S104" s="123"/>
      <c r="T104" s="124"/>
      <c r="U104" s="123"/>
      <c r="V104" s="123">
        <f t="shared" si="16"/>
        <v>138567</v>
      </c>
      <c r="W104" s="123">
        <f t="shared" si="20"/>
        <v>41570.1</v>
      </c>
      <c r="X104" s="123"/>
      <c r="Y104" s="123"/>
      <c r="Z104" s="123"/>
      <c r="AA104" s="123"/>
      <c r="AB104" s="123">
        <f t="shared" si="18"/>
        <v>2951477.1</v>
      </c>
      <c r="AC104" s="125"/>
      <c r="AD104" s="126">
        <v>2025</v>
      </c>
      <c r="AE104" s="126">
        <v>2025</v>
      </c>
      <c r="AF104" s="127"/>
      <c r="AG104" s="127"/>
    </row>
    <row r="105" spans="1:33" s="121" customFormat="1" ht="39.950000000000003" customHeight="1" x14ac:dyDescent="0.25">
      <c r="A105" s="50">
        <v>13</v>
      </c>
      <c r="B105" s="122" t="s">
        <v>48</v>
      </c>
      <c r="C105" s="123">
        <f t="shared" ref="C105:C134" si="21">D105+F105+G105+H105+I105+K105+L105+M105+O105+P105+Q105+R105+S105+W105+V105+X105+U105</f>
        <v>1592935.71</v>
      </c>
      <c r="D105" s="123"/>
      <c r="E105" s="123"/>
      <c r="F105" s="123"/>
      <c r="G105" s="123"/>
      <c r="H105" s="123"/>
      <c r="I105" s="123"/>
      <c r="J105" s="124"/>
      <c r="K105" s="123"/>
      <c r="L105" s="123"/>
      <c r="M105" s="123"/>
      <c r="N105" s="123"/>
      <c r="O105" s="123"/>
      <c r="P105" s="123"/>
      <c r="Q105" s="123"/>
      <c r="R105" s="123"/>
      <c r="S105" s="123"/>
      <c r="T105" s="124">
        <v>2</v>
      </c>
      <c r="U105" s="123">
        <v>1584143.72</v>
      </c>
      <c r="V105" s="123"/>
      <c r="W105" s="123">
        <f>8791.99</f>
        <v>8791.99</v>
      </c>
      <c r="X105" s="123"/>
      <c r="Y105" s="123"/>
      <c r="Z105" s="123">
        <v>1592935.71</v>
      </c>
      <c r="AA105" s="123"/>
      <c r="AB105" s="123"/>
      <c r="AC105" s="125"/>
      <c r="AD105" s="126">
        <v>2025</v>
      </c>
      <c r="AE105" s="126">
        <v>2025</v>
      </c>
      <c r="AF105" s="127"/>
      <c r="AG105" s="127"/>
    </row>
    <row r="106" spans="1:33" s="121" customFormat="1" ht="39.950000000000003" customHeight="1" x14ac:dyDescent="0.25">
      <c r="A106" s="50">
        <v>14</v>
      </c>
      <c r="B106" s="122" t="s">
        <v>91</v>
      </c>
      <c r="C106" s="123">
        <f t="shared" si="21"/>
        <v>1657636.94</v>
      </c>
      <c r="D106" s="123"/>
      <c r="E106" s="123"/>
      <c r="F106" s="123"/>
      <c r="G106" s="123"/>
      <c r="H106" s="123"/>
      <c r="I106" s="123"/>
      <c r="J106" s="124"/>
      <c r="K106" s="123"/>
      <c r="L106" s="123"/>
      <c r="M106" s="123"/>
      <c r="N106" s="123"/>
      <c r="O106" s="123"/>
      <c r="P106" s="123"/>
      <c r="Q106" s="123"/>
      <c r="R106" s="123"/>
      <c r="S106" s="123"/>
      <c r="T106" s="124">
        <v>2</v>
      </c>
      <c r="U106" s="123">
        <v>1648487.84</v>
      </c>
      <c r="V106" s="123"/>
      <c r="W106" s="123">
        <f>9149.1</f>
        <v>9149.1</v>
      </c>
      <c r="X106" s="123"/>
      <c r="Y106" s="123"/>
      <c r="Z106" s="123">
        <f>U106+9149.1</f>
        <v>1657636.94</v>
      </c>
      <c r="AA106" s="123"/>
      <c r="AB106" s="123"/>
      <c r="AC106" s="125"/>
      <c r="AD106" s="126">
        <v>2025</v>
      </c>
      <c r="AE106" s="126">
        <v>2025</v>
      </c>
      <c r="AF106" s="150"/>
      <c r="AG106" s="127"/>
    </row>
    <row r="107" spans="1:33" s="121" customFormat="1" ht="39.950000000000003" customHeight="1" x14ac:dyDescent="0.25">
      <c r="A107" s="133">
        <v>15</v>
      </c>
      <c r="B107" s="122" t="s">
        <v>49</v>
      </c>
      <c r="C107" s="123">
        <f t="shared" si="21"/>
        <v>1577510.26</v>
      </c>
      <c r="D107" s="123"/>
      <c r="E107" s="123"/>
      <c r="F107" s="123"/>
      <c r="G107" s="123"/>
      <c r="H107" s="123"/>
      <c r="I107" s="123"/>
      <c r="J107" s="124"/>
      <c r="K107" s="123"/>
      <c r="L107" s="123"/>
      <c r="M107" s="123"/>
      <c r="N107" s="123"/>
      <c r="O107" s="123"/>
      <c r="P107" s="123"/>
      <c r="Q107" s="123"/>
      <c r="R107" s="123"/>
      <c r="S107" s="123"/>
      <c r="T107" s="124">
        <v>2</v>
      </c>
      <c r="U107" s="123">
        <v>1568803.4</v>
      </c>
      <c r="V107" s="123"/>
      <c r="W107" s="123">
        <v>8706.86</v>
      </c>
      <c r="X107" s="123"/>
      <c r="Y107" s="123"/>
      <c r="Z107" s="123">
        <f t="shared" ref="Z107:Z129" si="22">C107</f>
        <v>1577510.26</v>
      </c>
      <c r="AA107" s="123"/>
      <c r="AB107" s="123"/>
      <c r="AC107" s="125"/>
      <c r="AD107" s="126">
        <v>2025</v>
      </c>
      <c r="AE107" s="126">
        <v>2025</v>
      </c>
      <c r="AF107" s="127"/>
      <c r="AG107" s="127"/>
    </row>
    <row r="108" spans="1:33" s="121" customFormat="1" ht="39.950000000000003" customHeight="1" x14ac:dyDescent="0.25">
      <c r="A108" s="133">
        <v>16</v>
      </c>
      <c r="B108" s="122" t="s">
        <v>92</v>
      </c>
      <c r="C108" s="123">
        <f t="shared" si="21"/>
        <v>2708710.54</v>
      </c>
      <c r="D108" s="123"/>
      <c r="E108" s="123"/>
      <c r="F108" s="123"/>
      <c r="G108" s="123"/>
      <c r="H108" s="123"/>
      <c r="I108" s="123"/>
      <c r="J108" s="124"/>
      <c r="K108" s="123"/>
      <c r="L108" s="123"/>
      <c r="M108" s="123"/>
      <c r="N108" s="123"/>
      <c r="O108" s="123"/>
      <c r="P108" s="123"/>
      <c r="Q108" s="123"/>
      <c r="R108" s="123"/>
      <c r="S108" s="123"/>
      <c r="T108" s="124">
        <v>3</v>
      </c>
      <c r="U108" s="123">
        <v>2693760.18</v>
      </c>
      <c r="V108" s="123"/>
      <c r="W108" s="123">
        <f>14950.36</f>
        <v>14950.36</v>
      </c>
      <c r="X108" s="123"/>
      <c r="Y108" s="123"/>
      <c r="Z108" s="123">
        <f>U108+14950.36</f>
        <v>2708710.54</v>
      </c>
      <c r="AA108" s="123"/>
      <c r="AB108" s="123"/>
      <c r="AC108" s="125"/>
      <c r="AD108" s="126">
        <v>2025</v>
      </c>
      <c r="AE108" s="126">
        <v>2025</v>
      </c>
      <c r="AF108" s="127"/>
      <c r="AG108" s="127"/>
    </row>
    <row r="109" spans="1:33" s="121" customFormat="1" ht="39.950000000000003" customHeight="1" x14ac:dyDescent="0.25">
      <c r="A109" s="50">
        <v>17</v>
      </c>
      <c r="B109" s="122" t="s">
        <v>93</v>
      </c>
      <c r="C109" s="123">
        <f t="shared" si="21"/>
        <v>2724239.51</v>
      </c>
      <c r="D109" s="123"/>
      <c r="E109" s="123"/>
      <c r="F109" s="123"/>
      <c r="G109" s="123"/>
      <c r="H109" s="123"/>
      <c r="I109" s="123"/>
      <c r="J109" s="124"/>
      <c r="K109" s="123"/>
      <c r="L109" s="123"/>
      <c r="M109" s="123"/>
      <c r="N109" s="123"/>
      <c r="O109" s="123"/>
      <c r="P109" s="123"/>
      <c r="Q109" s="123"/>
      <c r="R109" s="123"/>
      <c r="S109" s="123"/>
      <c r="T109" s="124">
        <v>3</v>
      </c>
      <c r="U109" s="123">
        <v>2709228.36</v>
      </c>
      <c r="V109" s="123"/>
      <c r="W109" s="123">
        <v>15011.15</v>
      </c>
      <c r="X109" s="123"/>
      <c r="Y109" s="123"/>
      <c r="Z109" s="123">
        <v>2724239.51</v>
      </c>
      <c r="AA109" s="123"/>
      <c r="AB109" s="123"/>
      <c r="AC109" s="125"/>
      <c r="AD109" s="126">
        <v>2025</v>
      </c>
      <c r="AE109" s="126">
        <v>2025</v>
      </c>
      <c r="AF109" s="127"/>
      <c r="AG109" s="127"/>
    </row>
    <row r="110" spans="1:33" s="121" customFormat="1" ht="39.950000000000003" customHeight="1" x14ac:dyDescent="0.25">
      <c r="A110" s="50">
        <v>18</v>
      </c>
      <c r="B110" s="122" t="s">
        <v>94</v>
      </c>
      <c r="C110" s="123">
        <f t="shared" si="21"/>
        <v>4584270.25</v>
      </c>
      <c r="D110" s="123"/>
      <c r="E110" s="123"/>
      <c r="F110" s="123"/>
      <c r="G110" s="123"/>
      <c r="H110" s="123"/>
      <c r="I110" s="123"/>
      <c r="J110" s="124"/>
      <c r="K110" s="123"/>
      <c r="L110" s="123"/>
      <c r="M110" s="123"/>
      <c r="N110" s="123"/>
      <c r="O110" s="123"/>
      <c r="P110" s="123"/>
      <c r="Q110" s="123"/>
      <c r="R110" s="123"/>
      <c r="S110" s="123"/>
      <c r="T110" s="124">
        <v>5</v>
      </c>
      <c r="U110" s="123">
        <v>4558968</v>
      </c>
      <c r="V110" s="123"/>
      <c r="W110" s="123">
        <f>25302.25</f>
        <v>25302.25</v>
      </c>
      <c r="X110" s="123"/>
      <c r="Y110" s="123"/>
      <c r="Z110" s="123">
        <v>4584270.25</v>
      </c>
      <c r="AA110" s="123"/>
      <c r="AB110" s="123"/>
      <c r="AC110" s="125"/>
      <c r="AD110" s="126">
        <v>2025</v>
      </c>
      <c r="AE110" s="126">
        <v>2025</v>
      </c>
      <c r="AF110" s="127"/>
      <c r="AG110" s="127"/>
    </row>
    <row r="111" spans="1:33" s="121" customFormat="1" ht="39.950000000000003" customHeight="1" x14ac:dyDescent="0.25">
      <c r="A111" s="50">
        <v>19</v>
      </c>
      <c r="B111" s="122" t="s">
        <v>44</v>
      </c>
      <c r="C111" s="123">
        <f t="shared" si="21"/>
        <v>16477315.710000001</v>
      </c>
      <c r="D111" s="123">
        <v>2704148.2</v>
      </c>
      <c r="E111" s="123"/>
      <c r="F111" s="123"/>
      <c r="G111" s="123">
        <v>3620172.1</v>
      </c>
      <c r="H111" s="123">
        <v>3312425.79</v>
      </c>
      <c r="I111" s="123"/>
      <c r="J111" s="124"/>
      <c r="K111" s="123"/>
      <c r="L111" s="123">
        <v>5866572.2999999998</v>
      </c>
      <c r="M111" s="123"/>
      <c r="N111" s="123"/>
      <c r="O111" s="123"/>
      <c r="P111" s="123"/>
      <c r="Q111" s="123"/>
      <c r="R111" s="123"/>
      <c r="S111" s="123"/>
      <c r="T111" s="124"/>
      <c r="U111" s="123"/>
      <c r="V111" s="123">
        <v>775165.92</v>
      </c>
      <c r="W111" s="123">
        <v>198831.4</v>
      </c>
      <c r="X111" s="123"/>
      <c r="Y111" s="123">
        <f>C111*69%</f>
        <v>11369347.84</v>
      </c>
      <c r="Z111" s="123">
        <f>C111*31%</f>
        <v>5107967.87</v>
      </c>
      <c r="AA111" s="123"/>
      <c r="AB111" s="123"/>
      <c r="AC111" s="125"/>
      <c r="AD111" s="126">
        <v>2025</v>
      </c>
      <c r="AE111" s="126">
        <v>2025</v>
      </c>
      <c r="AF111" s="127"/>
      <c r="AG111" s="127"/>
    </row>
    <row r="112" spans="1:33" s="121" customFormat="1" ht="39.950000000000003" customHeight="1" x14ac:dyDescent="0.25">
      <c r="A112" s="133">
        <v>20</v>
      </c>
      <c r="B112" s="122" t="s">
        <v>151</v>
      </c>
      <c r="C112" s="123">
        <f t="shared" si="21"/>
        <v>1625864.29</v>
      </c>
      <c r="D112" s="123"/>
      <c r="E112" s="123"/>
      <c r="F112" s="123"/>
      <c r="G112" s="123"/>
      <c r="H112" s="123"/>
      <c r="I112" s="123"/>
      <c r="J112" s="124"/>
      <c r="K112" s="123"/>
      <c r="L112" s="123"/>
      <c r="M112" s="123"/>
      <c r="N112" s="123"/>
      <c r="O112" s="123"/>
      <c r="P112" s="123"/>
      <c r="Q112" s="123"/>
      <c r="R112" s="123"/>
      <c r="S112" s="123"/>
      <c r="T112" s="124">
        <v>2</v>
      </c>
      <c r="U112" s="123">
        <f>808264.42*T112</f>
        <v>1616528.84</v>
      </c>
      <c r="V112" s="123"/>
      <c r="W112" s="123">
        <v>9335.4500000000007</v>
      </c>
      <c r="X112" s="123"/>
      <c r="Y112" s="123"/>
      <c r="Z112" s="123">
        <f t="shared" si="22"/>
        <v>1625864.29</v>
      </c>
      <c r="AA112" s="123"/>
      <c r="AB112" s="123"/>
      <c r="AC112" s="125"/>
      <c r="AD112" s="126">
        <v>2025</v>
      </c>
      <c r="AE112" s="126">
        <v>2025</v>
      </c>
      <c r="AF112" s="127"/>
      <c r="AG112" s="127"/>
    </row>
    <row r="113" spans="1:33" s="121" customFormat="1" ht="39.950000000000003" customHeight="1" x14ac:dyDescent="0.25">
      <c r="A113" s="133">
        <v>21</v>
      </c>
      <c r="B113" s="122" t="s">
        <v>57</v>
      </c>
      <c r="C113" s="123">
        <f t="shared" si="21"/>
        <v>2652615.4</v>
      </c>
      <c r="D113" s="123"/>
      <c r="E113" s="123"/>
      <c r="F113" s="123"/>
      <c r="G113" s="123"/>
      <c r="H113" s="123"/>
      <c r="I113" s="123"/>
      <c r="J113" s="124"/>
      <c r="K113" s="123"/>
      <c r="L113" s="123"/>
      <c r="M113" s="123"/>
      <c r="N113" s="123"/>
      <c r="O113" s="123"/>
      <c r="P113" s="123"/>
      <c r="Q113" s="123"/>
      <c r="R113" s="123"/>
      <c r="S113" s="123"/>
      <c r="T113" s="124">
        <v>3</v>
      </c>
      <c r="U113" s="123">
        <f>879128.17*T113</f>
        <v>2637384.5099999998</v>
      </c>
      <c r="V113" s="123"/>
      <c r="W113" s="123">
        <v>15230.89</v>
      </c>
      <c r="X113" s="123"/>
      <c r="Y113" s="123"/>
      <c r="Z113" s="123">
        <f t="shared" si="22"/>
        <v>2652615.4</v>
      </c>
      <c r="AA113" s="123"/>
      <c r="AB113" s="123"/>
      <c r="AC113" s="125"/>
      <c r="AD113" s="126">
        <v>2025</v>
      </c>
      <c r="AE113" s="126">
        <v>2025</v>
      </c>
      <c r="AF113" s="127"/>
      <c r="AG113" s="127"/>
    </row>
    <row r="114" spans="1:33" s="121" customFormat="1" ht="39.950000000000003" customHeight="1" x14ac:dyDescent="0.25">
      <c r="A114" s="50">
        <v>22</v>
      </c>
      <c r="B114" s="122" t="s">
        <v>75</v>
      </c>
      <c r="C114" s="123">
        <f t="shared" si="21"/>
        <v>1667179.48</v>
      </c>
      <c r="D114" s="123"/>
      <c r="E114" s="123"/>
      <c r="F114" s="123"/>
      <c r="G114" s="123"/>
      <c r="H114" s="123"/>
      <c r="I114" s="123"/>
      <c r="J114" s="124"/>
      <c r="K114" s="123"/>
      <c r="L114" s="123"/>
      <c r="M114" s="123"/>
      <c r="N114" s="123"/>
      <c r="O114" s="123"/>
      <c r="P114" s="123"/>
      <c r="Q114" s="123"/>
      <c r="R114" s="123"/>
      <c r="S114" s="123"/>
      <c r="T114" s="124">
        <v>2</v>
      </c>
      <c r="U114" s="123">
        <v>1657606.8</v>
      </c>
      <c r="V114" s="123"/>
      <c r="W114" s="123">
        <v>9572.68</v>
      </c>
      <c r="X114" s="123"/>
      <c r="Y114" s="123"/>
      <c r="Z114" s="123">
        <f t="shared" si="22"/>
        <v>1667179.48</v>
      </c>
      <c r="AA114" s="123"/>
      <c r="AB114" s="123"/>
      <c r="AC114" s="125"/>
      <c r="AD114" s="126">
        <v>2025</v>
      </c>
      <c r="AE114" s="126">
        <v>2025</v>
      </c>
      <c r="AF114" s="127"/>
      <c r="AG114" s="127"/>
    </row>
    <row r="115" spans="1:33" s="121" customFormat="1" ht="39.950000000000003" customHeight="1" x14ac:dyDescent="0.25">
      <c r="A115" s="50">
        <v>23</v>
      </c>
      <c r="B115" s="122" t="s">
        <v>58</v>
      </c>
      <c r="C115" s="123">
        <f t="shared" si="21"/>
        <v>1775610.43</v>
      </c>
      <c r="D115" s="123"/>
      <c r="E115" s="123"/>
      <c r="F115" s="123"/>
      <c r="G115" s="123"/>
      <c r="H115" s="123"/>
      <c r="I115" s="123"/>
      <c r="J115" s="124"/>
      <c r="K115" s="123"/>
      <c r="L115" s="123"/>
      <c r="M115" s="123"/>
      <c r="N115" s="123"/>
      <c r="O115" s="123"/>
      <c r="P115" s="123"/>
      <c r="Q115" s="123"/>
      <c r="R115" s="123"/>
      <c r="S115" s="123"/>
      <c r="T115" s="124">
        <v>3</v>
      </c>
      <c r="U115" s="123">
        <v>1765415.16</v>
      </c>
      <c r="V115" s="123"/>
      <c r="W115" s="123">
        <v>10195.27</v>
      </c>
      <c r="X115" s="123"/>
      <c r="Y115" s="123"/>
      <c r="Z115" s="123">
        <f t="shared" si="22"/>
        <v>1775610.43</v>
      </c>
      <c r="AA115" s="123"/>
      <c r="AB115" s="123"/>
      <c r="AC115" s="125"/>
      <c r="AD115" s="126">
        <v>2025</v>
      </c>
      <c r="AE115" s="126">
        <v>2025</v>
      </c>
      <c r="AF115" s="127"/>
      <c r="AG115" s="127"/>
    </row>
    <row r="116" spans="1:33" s="121" customFormat="1" ht="39.950000000000003" customHeight="1" x14ac:dyDescent="0.25">
      <c r="A116" s="50">
        <v>24</v>
      </c>
      <c r="B116" s="122" t="s">
        <v>76</v>
      </c>
      <c r="C116" s="123">
        <f t="shared" si="21"/>
        <v>1786324.95</v>
      </c>
      <c r="D116" s="123"/>
      <c r="E116" s="123"/>
      <c r="F116" s="123"/>
      <c r="G116" s="123"/>
      <c r="H116" s="123"/>
      <c r="I116" s="123"/>
      <c r="J116" s="124"/>
      <c r="K116" s="123"/>
      <c r="L116" s="123"/>
      <c r="M116" s="123"/>
      <c r="N116" s="123"/>
      <c r="O116" s="123"/>
      <c r="P116" s="123"/>
      <c r="Q116" s="123"/>
      <c r="R116" s="123"/>
      <c r="S116" s="123"/>
      <c r="T116" s="124">
        <v>2</v>
      </c>
      <c r="U116" s="123">
        <v>1776068.16</v>
      </c>
      <c r="V116" s="123"/>
      <c r="W116" s="123">
        <v>10256.790000000001</v>
      </c>
      <c r="X116" s="123"/>
      <c r="Y116" s="123"/>
      <c r="Z116" s="123">
        <f t="shared" si="22"/>
        <v>1786324.95</v>
      </c>
      <c r="AA116" s="123"/>
      <c r="AB116" s="123"/>
      <c r="AC116" s="125"/>
      <c r="AD116" s="126">
        <v>2025</v>
      </c>
      <c r="AE116" s="126">
        <v>2025</v>
      </c>
      <c r="AF116" s="127"/>
      <c r="AG116" s="127"/>
    </row>
    <row r="117" spans="1:33" s="121" customFormat="1" ht="39.950000000000003" customHeight="1" x14ac:dyDescent="0.25">
      <c r="A117" s="133">
        <v>25</v>
      </c>
      <c r="B117" s="122" t="s">
        <v>77</v>
      </c>
      <c r="C117" s="123">
        <f t="shared" si="21"/>
        <v>1664265.12</v>
      </c>
      <c r="D117" s="123"/>
      <c r="E117" s="123"/>
      <c r="F117" s="123"/>
      <c r="G117" s="123"/>
      <c r="H117" s="123"/>
      <c r="I117" s="123"/>
      <c r="J117" s="124"/>
      <c r="K117" s="123"/>
      <c r="L117" s="123"/>
      <c r="M117" s="123"/>
      <c r="N117" s="123"/>
      <c r="O117" s="123"/>
      <c r="P117" s="123"/>
      <c r="Q117" s="123"/>
      <c r="R117" s="123"/>
      <c r="S117" s="123"/>
      <c r="T117" s="124">
        <v>2</v>
      </c>
      <c r="U117" s="123">
        <v>1654709.18</v>
      </c>
      <c r="V117" s="123"/>
      <c r="W117" s="123">
        <v>9555.94</v>
      </c>
      <c r="X117" s="123"/>
      <c r="Y117" s="123"/>
      <c r="Z117" s="123">
        <f t="shared" si="22"/>
        <v>1664265.12</v>
      </c>
      <c r="AA117" s="123"/>
      <c r="AB117" s="123"/>
      <c r="AC117" s="125"/>
      <c r="AD117" s="126">
        <v>2025</v>
      </c>
      <c r="AE117" s="126">
        <v>2025</v>
      </c>
      <c r="AF117" s="127"/>
      <c r="AG117" s="127"/>
    </row>
    <row r="118" spans="1:33" s="121" customFormat="1" ht="39.950000000000003" customHeight="1" x14ac:dyDescent="0.25">
      <c r="A118" s="133">
        <v>26</v>
      </c>
      <c r="B118" s="122" t="s">
        <v>78</v>
      </c>
      <c r="C118" s="123">
        <f t="shared" si="21"/>
        <v>1680465.48</v>
      </c>
      <c r="D118" s="123"/>
      <c r="E118" s="123"/>
      <c r="F118" s="123"/>
      <c r="G118" s="123"/>
      <c r="H118" s="123"/>
      <c r="I118" s="123"/>
      <c r="J118" s="124"/>
      <c r="K118" s="123"/>
      <c r="L118" s="123"/>
      <c r="M118" s="123"/>
      <c r="N118" s="123"/>
      <c r="O118" s="123"/>
      <c r="P118" s="123"/>
      <c r="Q118" s="123"/>
      <c r="R118" s="123"/>
      <c r="S118" s="123"/>
      <c r="T118" s="124">
        <v>2</v>
      </c>
      <c r="U118" s="123">
        <v>1670816.52</v>
      </c>
      <c r="V118" s="123"/>
      <c r="W118" s="123">
        <v>9648.9599999999991</v>
      </c>
      <c r="X118" s="123"/>
      <c r="Y118" s="123"/>
      <c r="Z118" s="123">
        <f t="shared" si="22"/>
        <v>1680465.48</v>
      </c>
      <c r="AA118" s="123"/>
      <c r="AB118" s="123"/>
      <c r="AC118" s="125"/>
      <c r="AD118" s="126">
        <v>2025</v>
      </c>
      <c r="AE118" s="126">
        <v>2025</v>
      </c>
      <c r="AF118" s="127"/>
      <c r="AG118" s="127"/>
    </row>
    <row r="119" spans="1:33" s="121" customFormat="1" ht="39.950000000000003" customHeight="1" x14ac:dyDescent="0.25">
      <c r="A119" s="50">
        <v>27</v>
      </c>
      <c r="B119" s="122" t="s">
        <v>79</v>
      </c>
      <c r="C119" s="123">
        <f t="shared" si="21"/>
        <v>3668236.82</v>
      </c>
      <c r="D119" s="123"/>
      <c r="E119" s="123"/>
      <c r="F119" s="123"/>
      <c r="G119" s="123"/>
      <c r="H119" s="123"/>
      <c r="I119" s="123"/>
      <c r="J119" s="124"/>
      <c r="K119" s="123"/>
      <c r="L119" s="123"/>
      <c r="M119" s="123"/>
      <c r="N119" s="123"/>
      <c r="O119" s="123"/>
      <c r="P119" s="123"/>
      <c r="Q119" s="123"/>
      <c r="R119" s="123"/>
      <c r="S119" s="123"/>
      <c r="T119" s="124">
        <v>4</v>
      </c>
      <c r="U119" s="123">
        <v>3647174.4</v>
      </c>
      <c r="V119" s="123"/>
      <c r="W119" s="123">
        <v>21062.42</v>
      </c>
      <c r="X119" s="123"/>
      <c r="Y119" s="123"/>
      <c r="Z119" s="123">
        <f t="shared" si="22"/>
        <v>3668236.82</v>
      </c>
      <c r="AA119" s="123"/>
      <c r="AB119" s="123"/>
      <c r="AC119" s="125"/>
      <c r="AD119" s="126">
        <v>2025</v>
      </c>
      <c r="AE119" s="126">
        <v>2025</v>
      </c>
      <c r="AF119" s="127"/>
      <c r="AG119" s="127"/>
    </row>
    <row r="120" spans="1:33" s="121" customFormat="1" ht="39.950000000000003" customHeight="1" x14ac:dyDescent="0.25">
      <c r="A120" s="50">
        <v>28</v>
      </c>
      <c r="B120" s="122" t="s">
        <v>80</v>
      </c>
      <c r="C120" s="123">
        <f t="shared" si="21"/>
        <v>3668236.82</v>
      </c>
      <c r="D120" s="123"/>
      <c r="E120" s="123"/>
      <c r="F120" s="123"/>
      <c r="G120" s="123"/>
      <c r="H120" s="123"/>
      <c r="I120" s="123"/>
      <c r="J120" s="124"/>
      <c r="K120" s="123"/>
      <c r="L120" s="123"/>
      <c r="M120" s="123"/>
      <c r="N120" s="123"/>
      <c r="O120" s="123"/>
      <c r="P120" s="123"/>
      <c r="Q120" s="123"/>
      <c r="R120" s="123"/>
      <c r="S120" s="123"/>
      <c r="T120" s="124">
        <v>4</v>
      </c>
      <c r="U120" s="123">
        <v>3647174.4</v>
      </c>
      <c r="V120" s="123"/>
      <c r="W120" s="123">
        <v>21062.42</v>
      </c>
      <c r="X120" s="123"/>
      <c r="Y120" s="123"/>
      <c r="Z120" s="123">
        <f t="shared" si="22"/>
        <v>3668236.82</v>
      </c>
      <c r="AA120" s="123"/>
      <c r="AB120" s="123"/>
      <c r="AC120" s="125"/>
      <c r="AD120" s="126">
        <v>2025</v>
      </c>
      <c r="AE120" s="126">
        <v>2025</v>
      </c>
      <c r="AF120" s="127"/>
      <c r="AG120" s="127"/>
    </row>
    <row r="121" spans="1:33" s="121" customFormat="1" ht="39.950000000000003" customHeight="1" x14ac:dyDescent="0.25">
      <c r="A121" s="50">
        <v>29</v>
      </c>
      <c r="B121" s="122" t="s">
        <v>81</v>
      </c>
      <c r="C121" s="123">
        <f t="shared" si="21"/>
        <v>4585296.0199999996</v>
      </c>
      <c r="D121" s="123"/>
      <c r="E121" s="123"/>
      <c r="F121" s="123"/>
      <c r="G121" s="123"/>
      <c r="H121" s="123"/>
      <c r="I121" s="123"/>
      <c r="J121" s="124"/>
      <c r="K121" s="123"/>
      <c r="L121" s="123"/>
      <c r="M121" s="123"/>
      <c r="N121" s="123"/>
      <c r="O121" s="123"/>
      <c r="P121" s="123"/>
      <c r="Q121" s="123"/>
      <c r="R121" s="123"/>
      <c r="S121" s="123"/>
      <c r="T121" s="124">
        <v>5</v>
      </c>
      <c r="U121" s="123">
        <v>4558968</v>
      </c>
      <c r="V121" s="123"/>
      <c r="W121" s="123">
        <v>26328.02</v>
      </c>
      <c r="X121" s="123"/>
      <c r="Y121" s="123"/>
      <c r="Z121" s="123">
        <f t="shared" si="22"/>
        <v>4585296.0199999996</v>
      </c>
      <c r="AA121" s="123"/>
      <c r="AB121" s="123"/>
      <c r="AC121" s="125"/>
      <c r="AD121" s="126">
        <v>2025</v>
      </c>
      <c r="AE121" s="126">
        <v>2025</v>
      </c>
      <c r="AF121" s="127"/>
      <c r="AG121" s="127"/>
    </row>
    <row r="122" spans="1:33" s="121" customFormat="1" ht="39.950000000000003" customHeight="1" x14ac:dyDescent="0.25">
      <c r="A122" s="133">
        <v>30</v>
      </c>
      <c r="B122" s="122" t="s">
        <v>55</v>
      </c>
      <c r="C122" s="123">
        <f t="shared" si="21"/>
        <v>4585296.0199999996</v>
      </c>
      <c r="D122" s="123"/>
      <c r="E122" s="123"/>
      <c r="F122" s="123"/>
      <c r="G122" s="123"/>
      <c r="H122" s="123"/>
      <c r="I122" s="123"/>
      <c r="J122" s="124"/>
      <c r="K122" s="123"/>
      <c r="L122" s="123"/>
      <c r="M122" s="123"/>
      <c r="N122" s="123"/>
      <c r="O122" s="123"/>
      <c r="P122" s="123"/>
      <c r="Q122" s="123"/>
      <c r="R122" s="123"/>
      <c r="S122" s="123"/>
      <c r="T122" s="124">
        <v>5</v>
      </c>
      <c r="U122" s="123">
        <v>4558968</v>
      </c>
      <c r="V122" s="123"/>
      <c r="W122" s="123">
        <v>26328.02</v>
      </c>
      <c r="X122" s="123"/>
      <c r="Y122" s="123"/>
      <c r="Z122" s="123">
        <f t="shared" si="22"/>
        <v>4585296.0199999996</v>
      </c>
      <c r="AA122" s="123"/>
      <c r="AB122" s="123"/>
      <c r="AC122" s="125"/>
      <c r="AD122" s="126">
        <v>2025</v>
      </c>
      <c r="AE122" s="126">
        <v>2025</v>
      </c>
      <c r="AF122" s="127"/>
      <c r="AG122" s="127"/>
    </row>
    <row r="123" spans="1:33" s="121" customFormat="1" ht="39.950000000000003" customHeight="1" x14ac:dyDescent="0.25">
      <c r="A123" s="133">
        <v>31</v>
      </c>
      <c r="B123" s="122" t="s">
        <v>82</v>
      </c>
      <c r="C123" s="123">
        <f t="shared" si="21"/>
        <v>4585296.0199999996</v>
      </c>
      <c r="D123" s="123"/>
      <c r="E123" s="123"/>
      <c r="F123" s="123"/>
      <c r="G123" s="123"/>
      <c r="H123" s="123"/>
      <c r="I123" s="123"/>
      <c r="J123" s="124"/>
      <c r="K123" s="123"/>
      <c r="L123" s="123"/>
      <c r="M123" s="123"/>
      <c r="N123" s="123"/>
      <c r="O123" s="123"/>
      <c r="P123" s="123"/>
      <c r="Q123" s="123"/>
      <c r="R123" s="123"/>
      <c r="S123" s="123"/>
      <c r="T123" s="124">
        <v>5</v>
      </c>
      <c r="U123" s="123">
        <v>4558968</v>
      </c>
      <c r="V123" s="123"/>
      <c r="W123" s="123">
        <v>26328.02</v>
      </c>
      <c r="X123" s="123"/>
      <c r="Y123" s="123"/>
      <c r="Z123" s="123">
        <f t="shared" si="22"/>
        <v>4585296.0199999996</v>
      </c>
      <c r="AA123" s="123"/>
      <c r="AB123" s="123"/>
      <c r="AC123" s="125"/>
      <c r="AD123" s="126">
        <v>2025</v>
      </c>
      <c r="AE123" s="126">
        <v>2025</v>
      </c>
      <c r="AF123" s="127"/>
      <c r="AG123" s="127"/>
    </row>
    <row r="124" spans="1:33" s="121" customFormat="1" ht="39.950000000000003" customHeight="1" x14ac:dyDescent="0.25">
      <c r="A124" s="50">
        <v>32</v>
      </c>
      <c r="B124" s="122" t="s">
        <v>83</v>
      </c>
      <c r="C124" s="123">
        <f t="shared" si="21"/>
        <v>4585296.0199999996</v>
      </c>
      <c r="D124" s="123"/>
      <c r="E124" s="123"/>
      <c r="F124" s="123"/>
      <c r="G124" s="123"/>
      <c r="H124" s="123"/>
      <c r="I124" s="123"/>
      <c r="J124" s="124"/>
      <c r="K124" s="123"/>
      <c r="L124" s="123"/>
      <c r="M124" s="123"/>
      <c r="N124" s="123"/>
      <c r="O124" s="123"/>
      <c r="P124" s="123"/>
      <c r="Q124" s="123"/>
      <c r="R124" s="123"/>
      <c r="S124" s="123"/>
      <c r="T124" s="124">
        <v>5</v>
      </c>
      <c r="U124" s="123">
        <v>4558968</v>
      </c>
      <c r="V124" s="123"/>
      <c r="W124" s="123">
        <v>26328.02</v>
      </c>
      <c r="X124" s="123"/>
      <c r="Y124" s="123"/>
      <c r="Z124" s="123">
        <f t="shared" si="22"/>
        <v>4585296.0199999996</v>
      </c>
      <c r="AA124" s="123"/>
      <c r="AB124" s="123"/>
      <c r="AC124" s="125"/>
      <c r="AD124" s="126">
        <v>2025</v>
      </c>
      <c r="AE124" s="126">
        <v>2025</v>
      </c>
      <c r="AF124" s="127"/>
      <c r="AG124" s="127"/>
    </row>
    <row r="125" spans="1:33" s="121" customFormat="1" ht="39.950000000000003" customHeight="1" x14ac:dyDescent="0.25">
      <c r="A125" s="50">
        <v>33</v>
      </c>
      <c r="B125" s="122" t="s">
        <v>84</v>
      </c>
      <c r="C125" s="123">
        <f t="shared" si="21"/>
        <v>2751177.61</v>
      </c>
      <c r="D125" s="123"/>
      <c r="E125" s="123"/>
      <c r="F125" s="123"/>
      <c r="G125" s="123"/>
      <c r="H125" s="123"/>
      <c r="I125" s="123"/>
      <c r="J125" s="124"/>
      <c r="K125" s="123"/>
      <c r="L125" s="123"/>
      <c r="M125" s="123"/>
      <c r="N125" s="123"/>
      <c r="O125" s="123"/>
      <c r="P125" s="123"/>
      <c r="Q125" s="123"/>
      <c r="R125" s="123"/>
      <c r="S125" s="123"/>
      <c r="T125" s="124">
        <v>3</v>
      </c>
      <c r="U125" s="123">
        <v>2735380.8</v>
      </c>
      <c r="V125" s="123"/>
      <c r="W125" s="123">
        <v>15796.81</v>
      </c>
      <c r="X125" s="123"/>
      <c r="Y125" s="123"/>
      <c r="Z125" s="123">
        <f t="shared" si="22"/>
        <v>2751177.61</v>
      </c>
      <c r="AA125" s="123"/>
      <c r="AB125" s="123"/>
      <c r="AC125" s="125"/>
      <c r="AD125" s="126">
        <v>2025</v>
      </c>
      <c r="AE125" s="126">
        <v>2025</v>
      </c>
      <c r="AF125" s="127"/>
      <c r="AG125" s="127"/>
    </row>
    <row r="126" spans="1:33" s="121" customFormat="1" ht="39.950000000000003" customHeight="1" x14ac:dyDescent="0.25">
      <c r="A126" s="50">
        <v>34</v>
      </c>
      <c r="B126" s="122" t="s">
        <v>147</v>
      </c>
      <c r="C126" s="123">
        <f t="shared" si="21"/>
        <v>4584270.25</v>
      </c>
      <c r="D126" s="123"/>
      <c r="E126" s="123"/>
      <c r="F126" s="123"/>
      <c r="G126" s="123"/>
      <c r="H126" s="123"/>
      <c r="I126" s="123"/>
      <c r="J126" s="124"/>
      <c r="K126" s="123"/>
      <c r="L126" s="123"/>
      <c r="M126" s="123"/>
      <c r="N126" s="123"/>
      <c r="O126" s="123"/>
      <c r="P126" s="123"/>
      <c r="Q126" s="123"/>
      <c r="R126" s="123"/>
      <c r="S126" s="123"/>
      <c r="T126" s="124">
        <v>5</v>
      </c>
      <c r="U126" s="123">
        <v>4558968</v>
      </c>
      <c r="V126" s="123"/>
      <c r="W126" s="123">
        <v>25302.25</v>
      </c>
      <c r="X126" s="123"/>
      <c r="Y126" s="123"/>
      <c r="Z126" s="123">
        <f t="shared" si="22"/>
        <v>4584270.25</v>
      </c>
      <c r="AA126" s="123"/>
      <c r="AB126" s="123"/>
      <c r="AC126" s="125"/>
      <c r="AD126" s="126">
        <v>2025</v>
      </c>
      <c r="AE126" s="126">
        <v>2025</v>
      </c>
      <c r="AF126" s="127"/>
      <c r="AG126" s="127"/>
    </row>
    <row r="127" spans="1:33" s="121" customFormat="1" ht="39.950000000000003" customHeight="1" x14ac:dyDescent="0.25">
      <c r="A127" s="133">
        <v>35</v>
      </c>
      <c r="B127" s="122" t="s">
        <v>148</v>
      </c>
      <c r="C127" s="123">
        <f t="shared" si="21"/>
        <v>4584244.95</v>
      </c>
      <c r="D127" s="123"/>
      <c r="E127" s="123"/>
      <c r="F127" s="123"/>
      <c r="G127" s="123"/>
      <c r="H127" s="123"/>
      <c r="I127" s="123"/>
      <c r="J127" s="124"/>
      <c r="K127" s="123"/>
      <c r="L127" s="123"/>
      <c r="M127" s="123"/>
      <c r="N127" s="123"/>
      <c r="O127" s="123"/>
      <c r="P127" s="123"/>
      <c r="Q127" s="123"/>
      <c r="R127" s="123"/>
      <c r="S127" s="123"/>
      <c r="T127" s="124">
        <v>5</v>
      </c>
      <c r="U127" s="124">
        <f>911793.6*T127</f>
        <v>4558968</v>
      </c>
      <c r="V127" s="123"/>
      <c r="W127" s="123">
        <v>25276.95</v>
      </c>
      <c r="X127" s="123"/>
      <c r="Y127" s="123"/>
      <c r="Z127" s="123">
        <f t="shared" si="22"/>
        <v>4584244.95</v>
      </c>
      <c r="AA127" s="123"/>
      <c r="AB127" s="123"/>
      <c r="AC127" s="125"/>
      <c r="AD127" s="126">
        <v>2025</v>
      </c>
      <c r="AE127" s="126">
        <v>2025</v>
      </c>
      <c r="AF127" s="127"/>
      <c r="AG127" s="127"/>
    </row>
    <row r="128" spans="1:33" s="121" customFormat="1" ht="39.950000000000003" customHeight="1" x14ac:dyDescent="0.25">
      <c r="A128" s="133">
        <v>36</v>
      </c>
      <c r="B128" s="122" t="s">
        <v>149</v>
      </c>
      <c r="C128" s="123">
        <f t="shared" si="21"/>
        <v>4584270.25</v>
      </c>
      <c r="D128" s="123"/>
      <c r="E128" s="123"/>
      <c r="F128" s="123"/>
      <c r="G128" s="123"/>
      <c r="H128" s="123"/>
      <c r="I128" s="123"/>
      <c r="J128" s="124"/>
      <c r="K128" s="123"/>
      <c r="L128" s="123"/>
      <c r="M128" s="123"/>
      <c r="N128" s="123"/>
      <c r="O128" s="123"/>
      <c r="P128" s="123"/>
      <c r="Q128" s="123"/>
      <c r="R128" s="123"/>
      <c r="S128" s="123"/>
      <c r="T128" s="124">
        <v>5</v>
      </c>
      <c r="U128" s="123">
        <v>4558968</v>
      </c>
      <c r="V128" s="123"/>
      <c r="W128" s="123">
        <v>25302.25</v>
      </c>
      <c r="X128" s="123"/>
      <c r="Y128" s="123"/>
      <c r="Z128" s="123">
        <f t="shared" si="22"/>
        <v>4584270.25</v>
      </c>
      <c r="AA128" s="123"/>
      <c r="AB128" s="123"/>
      <c r="AC128" s="125"/>
      <c r="AD128" s="126">
        <v>2025</v>
      </c>
      <c r="AE128" s="126">
        <v>2025</v>
      </c>
      <c r="AF128" s="127"/>
      <c r="AG128" s="127"/>
    </row>
    <row r="129" spans="1:33" s="121" customFormat="1" ht="39.950000000000003" customHeight="1" x14ac:dyDescent="0.25">
      <c r="A129" s="50">
        <v>37</v>
      </c>
      <c r="B129" s="122" t="s">
        <v>150</v>
      </c>
      <c r="C129" s="123">
        <f t="shared" si="21"/>
        <v>4584270.24</v>
      </c>
      <c r="D129" s="123"/>
      <c r="E129" s="123"/>
      <c r="F129" s="123"/>
      <c r="G129" s="123"/>
      <c r="H129" s="123"/>
      <c r="I129" s="123"/>
      <c r="J129" s="124"/>
      <c r="K129" s="123"/>
      <c r="L129" s="123"/>
      <c r="M129" s="123"/>
      <c r="N129" s="123"/>
      <c r="O129" s="123"/>
      <c r="P129" s="123"/>
      <c r="Q129" s="123"/>
      <c r="R129" s="123"/>
      <c r="S129" s="123"/>
      <c r="T129" s="124">
        <v>5</v>
      </c>
      <c r="U129" s="123">
        <v>4558968</v>
      </c>
      <c r="V129" s="123"/>
      <c r="W129" s="123">
        <v>25302.240000000002</v>
      </c>
      <c r="X129" s="123"/>
      <c r="Y129" s="123"/>
      <c r="Z129" s="123">
        <f t="shared" si="22"/>
        <v>4584270.24</v>
      </c>
      <c r="AA129" s="123"/>
      <c r="AB129" s="123"/>
      <c r="AC129" s="125"/>
      <c r="AD129" s="126">
        <v>2025</v>
      </c>
      <c r="AE129" s="126">
        <v>2025</v>
      </c>
      <c r="AF129" s="127"/>
      <c r="AG129" s="127"/>
    </row>
    <row r="130" spans="1:33" s="121" customFormat="1" ht="39.950000000000003" customHeight="1" x14ac:dyDescent="0.25">
      <c r="A130" s="50">
        <v>38</v>
      </c>
      <c r="B130" s="122" t="s">
        <v>95</v>
      </c>
      <c r="C130" s="123">
        <f t="shared" si="21"/>
        <v>4585296.0199999996</v>
      </c>
      <c r="D130" s="123"/>
      <c r="E130" s="123"/>
      <c r="F130" s="123"/>
      <c r="G130" s="123"/>
      <c r="H130" s="123"/>
      <c r="I130" s="123"/>
      <c r="J130" s="124"/>
      <c r="K130" s="123"/>
      <c r="L130" s="123"/>
      <c r="M130" s="123"/>
      <c r="N130" s="123"/>
      <c r="O130" s="123"/>
      <c r="P130" s="123"/>
      <c r="Q130" s="123"/>
      <c r="R130" s="123"/>
      <c r="S130" s="123"/>
      <c r="T130" s="124">
        <v>5</v>
      </c>
      <c r="U130" s="123">
        <v>4558968</v>
      </c>
      <c r="V130" s="123"/>
      <c r="W130" s="123">
        <f>26328.02</f>
        <v>26328.02</v>
      </c>
      <c r="X130" s="123"/>
      <c r="Y130" s="123"/>
      <c r="Z130" s="123">
        <f t="shared" ref="Z130:Z131" si="23">U130+26328.02</f>
        <v>4585296.0199999996</v>
      </c>
      <c r="AA130" s="123"/>
      <c r="AB130" s="123"/>
      <c r="AC130" s="125"/>
      <c r="AD130" s="126">
        <v>2025</v>
      </c>
      <c r="AE130" s="126">
        <v>2025</v>
      </c>
      <c r="AF130" s="127"/>
      <c r="AG130" s="127"/>
    </row>
    <row r="131" spans="1:33" s="121" customFormat="1" ht="39.950000000000003" customHeight="1" x14ac:dyDescent="0.25">
      <c r="A131" s="50">
        <v>39</v>
      </c>
      <c r="B131" s="122" t="s">
        <v>96</v>
      </c>
      <c r="C131" s="123">
        <f t="shared" si="21"/>
        <v>4585296.0199999996</v>
      </c>
      <c r="D131" s="123"/>
      <c r="E131" s="123"/>
      <c r="F131" s="123"/>
      <c r="G131" s="123"/>
      <c r="H131" s="123"/>
      <c r="I131" s="123"/>
      <c r="J131" s="124"/>
      <c r="K131" s="123"/>
      <c r="L131" s="123"/>
      <c r="M131" s="123"/>
      <c r="N131" s="123"/>
      <c r="O131" s="123"/>
      <c r="P131" s="123"/>
      <c r="Q131" s="123"/>
      <c r="R131" s="123"/>
      <c r="S131" s="123"/>
      <c r="T131" s="124">
        <v>5</v>
      </c>
      <c r="U131" s="123">
        <v>4558968</v>
      </c>
      <c r="V131" s="123"/>
      <c r="W131" s="123">
        <f>26328.02</f>
        <v>26328.02</v>
      </c>
      <c r="X131" s="123"/>
      <c r="Y131" s="123"/>
      <c r="Z131" s="123">
        <f t="shared" si="23"/>
        <v>4585296.0199999996</v>
      </c>
      <c r="AA131" s="123"/>
      <c r="AB131" s="123"/>
      <c r="AC131" s="125"/>
      <c r="AD131" s="126">
        <v>2025</v>
      </c>
      <c r="AE131" s="126">
        <v>2025</v>
      </c>
      <c r="AF131" s="127"/>
      <c r="AG131" s="127"/>
    </row>
    <row r="132" spans="1:33" s="121" customFormat="1" ht="39.950000000000003" customHeight="1" x14ac:dyDescent="0.25">
      <c r="A132" s="133">
        <v>40</v>
      </c>
      <c r="B132" s="122" t="s">
        <v>50</v>
      </c>
      <c r="C132" s="123">
        <f t="shared" si="21"/>
        <v>3249663.81</v>
      </c>
      <c r="D132" s="123"/>
      <c r="E132" s="123"/>
      <c r="F132" s="123"/>
      <c r="G132" s="123"/>
      <c r="H132" s="123"/>
      <c r="I132" s="123"/>
      <c r="J132" s="124"/>
      <c r="K132" s="123"/>
      <c r="L132" s="123"/>
      <c r="M132" s="123"/>
      <c r="N132" s="123"/>
      <c r="O132" s="123"/>
      <c r="P132" s="123"/>
      <c r="Q132" s="123"/>
      <c r="R132" s="123"/>
      <c r="S132" s="123"/>
      <c r="T132" s="124">
        <v>4</v>
      </c>
      <c r="U132" s="123">
        <v>3231004.76</v>
      </c>
      <c r="V132" s="123"/>
      <c r="W132" s="123">
        <f>18659.05</f>
        <v>18659.05</v>
      </c>
      <c r="X132" s="123"/>
      <c r="Y132" s="123"/>
      <c r="Z132" s="123">
        <f>U132+18659.05</f>
        <v>3249663.81</v>
      </c>
      <c r="AA132" s="123"/>
      <c r="AB132" s="123"/>
      <c r="AC132" s="125"/>
      <c r="AD132" s="126">
        <v>2025</v>
      </c>
      <c r="AE132" s="126">
        <v>2025</v>
      </c>
      <c r="AF132" s="127"/>
      <c r="AG132" s="127"/>
    </row>
    <row r="133" spans="1:33" s="121" customFormat="1" ht="39.950000000000003" customHeight="1" x14ac:dyDescent="0.25">
      <c r="A133" s="133">
        <v>41</v>
      </c>
      <c r="B133" s="122" t="s">
        <v>51</v>
      </c>
      <c r="C133" s="123">
        <f t="shared" si="21"/>
        <v>4585296.03</v>
      </c>
      <c r="D133" s="123"/>
      <c r="E133" s="123"/>
      <c r="F133" s="123"/>
      <c r="G133" s="123"/>
      <c r="H133" s="123"/>
      <c r="I133" s="123"/>
      <c r="J133" s="124"/>
      <c r="K133" s="123"/>
      <c r="L133" s="123"/>
      <c r="M133" s="123"/>
      <c r="N133" s="123"/>
      <c r="O133" s="123"/>
      <c r="P133" s="123"/>
      <c r="Q133" s="123"/>
      <c r="R133" s="123"/>
      <c r="S133" s="123"/>
      <c r="T133" s="124">
        <v>5</v>
      </c>
      <c r="U133" s="123">
        <v>4558968</v>
      </c>
      <c r="V133" s="123"/>
      <c r="W133" s="123">
        <f>26328.03</f>
        <v>26328.03</v>
      </c>
      <c r="X133" s="123"/>
      <c r="Y133" s="123"/>
      <c r="Z133" s="123">
        <f t="shared" ref="Z133:Z134" si="24">U133+26328.03</f>
        <v>4585296.03</v>
      </c>
      <c r="AA133" s="123"/>
      <c r="AB133" s="123"/>
      <c r="AC133" s="125"/>
      <c r="AD133" s="126">
        <v>2025</v>
      </c>
      <c r="AE133" s="126">
        <v>2025</v>
      </c>
      <c r="AF133" s="127"/>
      <c r="AG133" s="127"/>
    </row>
    <row r="134" spans="1:33" s="121" customFormat="1" ht="39.950000000000003" customHeight="1" x14ac:dyDescent="0.25">
      <c r="A134" s="50">
        <v>42</v>
      </c>
      <c r="B134" s="122" t="s">
        <v>52</v>
      </c>
      <c r="C134" s="123">
        <f t="shared" si="21"/>
        <v>4585296.03</v>
      </c>
      <c r="D134" s="123"/>
      <c r="E134" s="123"/>
      <c r="F134" s="123"/>
      <c r="G134" s="123"/>
      <c r="H134" s="123"/>
      <c r="I134" s="123"/>
      <c r="J134" s="124"/>
      <c r="K134" s="123"/>
      <c r="L134" s="123"/>
      <c r="M134" s="123"/>
      <c r="N134" s="123"/>
      <c r="O134" s="123"/>
      <c r="P134" s="123"/>
      <c r="Q134" s="123"/>
      <c r="R134" s="123"/>
      <c r="S134" s="123"/>
      <c r="T134" s="124">
        <v>5</v>
      </c>
      <c r="U134" s="123">
        <v>4558968</v>
      </c>
      <c r="V134" s="123"/>
      <c r="W134" s="123">
        <f>26328.03</f>
        <v>26328.03</v>
      </c>
      <c r="X134" s="123"/>
      <c r="Y134" s="123"/>
      <c r="Z134" s="123">
        <f t="shared" si="24"/>
        <v>4585296.03</v>
      </c>
      <c r="AA134" s="123"/>
      <c r="AB134" s="123"/>
      <c r="AC134" s="125"/>
      <c r="AD134" s="126">
        <v>2025</v>
      </c>
      <c r="AE134" s="126">
        <v>2025</v>
      </c>
      <c r="AF134" s="127"/>
      <c r="AG134" s="127"/>
    </row>
    <row r="135" spans="1:33" x14ac:dyDescent="0.3">
      <c r="AF135" s="128"/>
    </row>
    <row r="136" spans="1:33" ht="15" customHeight="1" x14ac:dyDescent="0.25">
      <c r="A136" s="129"/>
      <c r="B136" s="130"/>
      <c r="C136" s="131"/>
      <c r="D136" s="131"/>
      <c r="E136" s="131"/>
      <c r="F136" s="131"/>
      <c r="G136" s="132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1"/>
      <c r="AC136" s="131"/>
      <c r="AD136" s="129"/>
      <c r="AE136" s="129"/>
    </row>
    <row r="137" spans="1:33" ht="15" customHeight="1" x14ac:dyDescent="0.25">
      <c r="A137" s="210" t="s">
        <v>152</v>
      </c>
      <c r="B137" s="210"/>
      <c r="C137" s="210"/>
      <c r="D137" s="210"/>
      <c r="E137" s="210"/>
      <c r="F137" s="210"/>
      <c r="G137" s="210"/>
      <c r="H137" s="210"/>
      <c r="I137" s="210"/>
      <c r="J137" s="210"/>
      <c r="K137" s="210"/>
      <c r="L137" s="210"/>
      <c r="M137" s="210"/>
      <c r="N137" s="210"/>
      <c r="O137" s="210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29"/>
      <c r="AE137" s="129"/>
    </row>
    <row r="138" spans="1:33" ht="15" customHeight="1" x14ac:dyDescent="0.25">
      <c r="A138" s="210" t="s">
        <v>153</v>
      </c>
      <c r="B138" s="210"/>
      <c r="C138" s="210"/>
      <c r="D138" s="210"/>
      <c r="E138" s="210"/>
      <c r="F138" s="210"/>
      <c r="G138" s="210"/>
      <c r="H138" s="210"/>
      <c r="I138" s="210"/>
      <c r="J138" s="210"/>
      <c r="K138" s="210"/>
      <c r="L138" s="210"/>
      <c r="M138" s="210"/>
      <c r="N138" s="210"/>
      <c r="O138" s="210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29"/>
      <c r="AE138" s="129"/>
    </row>
    <row r="139" spans="1:33" ht="15.75" x14ac:dyDescent="0.25">
      <c r="A139" s="210" t="s">
        <v>154</v>
      </c>
      <c r="B139" s="210"/>
      <c r="C139" s="210"/>
      <c r="D139" s="210"/>
      <c r="E139" s="210"/>
      <c r="F139" s="210"/>
      <c r="G139" s="210"/>
      <c r="H139" s="210"/>
      <c r="I139" s="210"/>
      <c r="J139" s="210"/>
      <c r="K139" s="210"/>
      <c r="L139" s="210"/>
      <c r="M139" s="210"/>
      <c r="N139" s="210"/>
      <c r="O139" s="210"/>
    </row>
    <row r="140" spans="1:33" ht="27.75" customHeight="1" x14ac:dyDescent="0.25">
      <c r="A140" s="211" t="s">
        <v>155</v>
      </c>
      <c r="B140" s="211"/>
      <c r="C140" s="211"/>
      <c r="D140" s="211"/>
      <c r="E140" s="211"/>
      <c r="F140" s="211"/>
      <c r="G140" s="211"/>
      <c r="H140" s="211"/>
      <c r="I140" s="211"/>
      <c r="J140" s="211"/>
      <c r="K140" s="211"/>
      <c r="L140" s="211"/>
      <c r="M140" s="211"/>
      <c r="N140" s="211"/>
      <c r="O140" s="211"/>
      <c r="P140" s="211"/>
      <c r="Q140" s="211"/>
      <c r="Z140" s="128"/>
    </row>
    <row r="141" spans="1:33" ht="15.75" x14ac:dyDescent="0.25">
      <c r="A141" s="210" t="s">
        <v>156</v>
      </c>
      <c r="B141" s="210"/>
      <c r="C141" s="210"/>
      <c r="D141" s="210"/>
      <c r="E141" s="210"/>
      <c r="F141" s="210"/>
      <c r="G141" s="210"/>
      <c r="H141" s="210"/>
      <c r="I141" s="210"/>
      <c r="J141" s="210"/>
      <c r="K141" s="210"/>
      <c r="L141" s="210"/>
      <c r="M141" s="210"/>
      <c r="N141" s="210"/>
      <c r="O141" s="210"/>
    </row>
    <row r="142" spans="1:33" ht="15.75" x14ac:dyDescent="0.25">
      <c r="A142" s="210" t="s">
        <v>157</v>
      </c>
      <c r="B142" s="210"/>
      <c r="C142" s="210"/>
      <c r="D142" s="210"/>
      <c r="E142" s="210"/>
      <c r="F142" s="210"/>
      <c r="G142" s="210"/>
      <c r="H142" s="210"/>
      <c r="I142" s="210"/>
      <c r="J142" s="210"/>
      <c r="K142" s="210"/>
      <c r="L142" s="210"/>
      <c r="M142" s="210"/>
      <c r="N142" s="210"/>
      <c r="O142" s="210"/>
    </row>
    <row r="143" spans="1:33" ht="15.75" x14ac:dyDescent="0.25">
      <c r="A143" s="211" t="s">
        <v>158</v>
      </c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</row>
    <row r="144" spans="1:33" ht="15.75" x14ac:dyDescent="0.25">
      <c r="A144" s="212"/>
      <c r="B144" s="212"/>
      <c r="C144" s="212"/>
      <c r="D144" s="212"/>
      <c r="E144" s="212"/>
      <c r="F144" s="212"/>
      <c r="G144" s="212"/>
      <c r="H144" s="212"/>
      <c r="I144" s="212"/>
      <c r="J144" s="212"/>
      <c r="K144" s="212"/>
      <c r="L144" s="212"/>
      <c r="M144" s="212"/>
      <c r="N144" s="212"/>
      <c r="O144" s="212"/>
      <c r="P144" s="212"/>
      <c r="Q144" s="213"/>
      <c r="R144" s="213"/>
      <c r="S144" s="213"/>
    </row>
    <row r="145" spans="1:31" ht="15.75" x14ac:dyDescent="0.25">
      <c r="A145" s="212"/>
      <c r="B145" s="212"/>
      <c r="C145" s="212"/>
      <c r="D145" s="212"/>
      <c r="E145" s="212"/>
      <c r="F145" s="212"/>
      <c r="G145" s="212"/>
      <c r="H145" s="212"/>
      <c r="I145" s="212"/>
      <c r="J145" s="212"/>
      <c r="K145" s="212"/>
      <c r="L145" s="212"/>
      <c r="M145" s="212"/>
      <c r="N145" s="212"/>
      <c r="O145" s="212"/>
      <c r="P145" s="213"/>
      <c r="Q145" s="213"/>
      <c r="R145" s="213"/>
      <c r="S145" s="213"/>
      <c r="T145" s="213"/>
      <c r="U145" s="213"/>
      <c r="V145" s="213"/>
      <c r="W145" s="213"/>
      <c r="X145" s="213"/>
      <c r="Y145" s="213"/>
      <c r="Z145" s="213"/>
      <c r="AA145" s="213"/>
      <c r="AB145" s="213"/>
      <c r="AC145" s="213"/>
      <c r="AD145" s="213"/>
      <c r="AE145" s="213"/>
    </row>
  </sheetData>
  <autoFilter ref="A10:AG134"/>
  <mergeCells count="44">
    <mergeCell ref="A143:O143"/>
    <mergeCell ref="A144:S144"/>
    <mergeCell ref="A145:AE145"/>
    <mergeCell ref="A138:O138"/>
    <mergeCell ref="A139:O139"/>
    <mergeCell ref="A140:Q140"/>
    <mergeCell ref="A141:O141"/>
    <mergeCell ref="A142:O142"/>
    <mergeCell ref="A11:B11"/>
    <mergeCell ref="A12:B12"/>
    <mergeCell ref="A37:B37"/>
    <mergeCell ref="A92:B92"/>
    <mergeCell ref="A137:O137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5:A9"/>
    <mergeCell ref="B5:B9"/>
    <mergeCell ref="C5:X5"/>
    <mergeCell ref="Y5:AC6"/>
    <mergeCell ref="AD5:AD9"/>
    <mergeCell ref="AB7:AB8"/>
    <mergeCell ref="AC7:AC8"/>
    <mergeCell ref="E8:F8"/>
    <mergeCell ref="J8:K8"/>
    <mergeCell ref="A1:AE1"/>
    <mergeCell ref="AF1:AF4"/>
    <mergeCell ref="AG1:AG4"/>
    <mergeCell ref="A2:AE2"/>
    <mergeCell ref="A3:AE3"/>
    <mergeCell ref="A4:AE4"/>
  </mergeCells>
  <pageMargins left="0.23622047244094491" right="0.23622047244094491" top="0.39370078740157477" bottom="7.874015748031496E-2" header="0.31496062992125984" footer="0.31496062992125984"/>
  <pageSetup paperSize="9" scale="28" fitToHeight="0" orientation="landscape" useFirstPageNumber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</vt:lpstr>
      <vt:lpstr>ФОРМА 2</vt:lpstr>
      <vt:lpstr>'ФОРМА 1'!Область_печати</vt:lpstr>
      <vt:lpstr>'ФОРМА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lastModifiedBy>Лукинская Наталья Андреевна</cp:lastModifiedBy>
  <cp:revision>13</cp:revision>
  <cp:lastPrinted>2025-12-25T07:37:01Z</cp:lastPrinted>
  <dcterms:created xsi:type="dcterms:W3CDTF">2015-06-05T18:17:20Z</dcterms:created>
  <dcterms:modified xsi:type="dcterms:W3CDTF">2025-12-25T07:38:27Z</dcterms:modified>
</cp:coreProperties>
</file>